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1400" tabRatio="699"/>
  </bookViews>
  <sheets>
    <sheet name="NASLOVNICA" sheetId="2" r:id="rId1"/>
    <sheet name="SPLOŠNA NAVODILA" sheetId="3" r:id="rId2"/>
    <sheet name="SKUPNA REKAPITULACIJA SKLOP 2" sheetId="122" r:id="rId3"/>
    <sheet name="REKAPITULACIJA SKLOP 2" sheetId="120" r:id="rId4"/>
    <sheet name="REK. NOTRANJA OPREMA SKLOP 2" sheetId="73" r:id="rId5"/>
    <sheet name="Notranja oprema" sheetId="118" r:id="rId6"/>
  </sheets>
  <externalReferences>
    <externalReference r:id="rId7"/>
  </externalReferences>
  <definedNames>
    <definedName name="_____xlnm._FilterDatabase_10">#REF!</definedName>
    <definedName name="_____xlnm._FilterDatabase_11">#REF!</definedName>
    <definedName name="_____xlnm._FilterDatabase_12">#REF!</definedName>
    <definedName name="_____xlnm._FilterDatabase_13">#REF!</definedName>
    <definedName name="_____xlnm._FilterDatabase_14">#REF!</definedName>
    <definedName name="_____xlnm._FilterDatabase_15">#REF!</definedName>
    <definedName name="_____xlnm._FilterDatabase_16">#REF!</definedName>
    <definedName name="_____xlnm._FilterDatabase_2">#REF!</definedName>
    <definedName name="_____xlnm._FilterDatabase_7">#REF!</definedName>
    <definedName name="_____xlnm._FilterDatabase_8">#REF!</definedName>
    <definedName name="_____xlnm._FilterDatabase_9">#REF!</definedName>
    <definedName name="____xlnm._FilterDatabase_10">#REF!</definedName>
    <definedName name="____xlnm._FilterDatabase_11">#REF!</definedName>
    <definedName name="____xlnm._FilterDatabase_12">#REF!</definedName>
    <definedName name="____xlnm._FilterDatabase_13">#REF!</definedName>
    <definedName name="____xlnm._FilterDatabase_14">#REF!</definedName>
    <definedName name="____xlnm._FilterDatabase_15">#REF!</definedName>
    <definedName name="____xlnm._FilterDatabase_16">#REF!</definedName>
    <definedName name="____xlnm._FilterDatabase_2">#REF!</definedName>
    <definedName name="____xlnm._FilterDatabase_7">#REF!</definedName>
    <definedName name="____xlnm._FilterDatabase_8">#REF!</definedName>
    <definedName name="____xlnm._FilterDatabase_9">#REF!</definedName>
    <definedName name="___xlnm._FilterDatabase_10">#REF!</definedName>
    <definedName name="___xlnm._FilterDatabase_11">#REF!</definedName>
    <definedName name="___xlnm._FilterDatabase_12">#REF!</definedName>
    <definedName name="___xlnm._FilterDatabase_13">#REF!</definedName>
    <definedName name="___xlnm._FilterDatabase_14">#REF!</definedName>
    <definedName name="___xlnm._FilterDatabase_15">#REF!</definedName>
    <definedName name="___xlnm._FilterDatabase_16">#REF!</definedName>
    <definedName name="___xlnm._FilterDatabase_2">#REF!</definedName>
    <definedName name="___xlnm._FilterDatabase_7">#REF!</definedName>
    <definedName name="___xlnm._FilterDatabase_8">#REF!</definedName>
    <definedName name="___xlnm._FilterDatabase_9">#REF!</definedName>
    <definedName name="__c99999">#REF!</definedName>
    <definedName name="__dol2">#REF!</definedName>
    <definedName name="__IntlFixup" hidden="1">TRUE</definedName>
    <definedName name="__xlnm._FilterDatabase_10">#REF!</definedName>
    <definedName name="__xlnm._FilterDatabase_11">#REF!</definedName>
    <definedName name="__xlnm._FilterDatabase_12">#REF!</definedName>
    <definedName name="__xlnm._FilterDatabase_13">#REF!</definedName>
    <definedName name="__xlnm._FilterDatabase_14">#REF!</definedName>
    <definedName name="__xlnm._FilterDatabase_15">#REF!</definedName>
    <definedName name="__xlnm._FilterDatabase_16">#REF!</definedName>
    <definedName name="__xlnm._FilterDatabase_2">#REF!</definedName>
    <definedName name="__xlnm._FilterDatabase_7">#REF!</definedName>
    <definedName name="__xlnm._FilterDatabase_8">#REF!</definedName>
    <definedName name="__xlnm._FilterDatabase_9">#REF!</definedName>
    <definedName name="_1">#REF!</definedName>
    <definedName name="_1FLOW">#REF!</definedName>
    <definedName name="_c99999">#REF!</definedName>
    <definedName name="_dol2">#REF!</definedName>
    <definedName name="_xlnm._FilterDatabase" localSheetId="5" hidden="1">'Notranja oprema'!$A$22:$K$999</definedName>
    <definedName name="_Toc289939629">#REF!</definedName>
    <definedName name="_Toc289939629_1">#REF!</definedName>
    <definedName name="_Toc446844328">#REF!</definedName>
    <definedName name="_Toc80001668">#REF!</definedName>
    <definedName name="¸frferferf" hidden="1">#REF!</definedName>
    <definedName name="A">#REF!</definedName>
    <definedName name="aa">#REF!</definedName>
    <definedName name="AccessDatabase" hidden="1">"C:\My Documents\MAUI MALL1.mdb"</definedName>
    <definedName name="ACwvu.CapersView." hidden="1">#REF!</definedName>
    <definedName name="ACwvu.Japan_Capers_Ed_Pub." hidden="1">#REF!</definedName>
    <definedName name="ACwvu.KJP_CC." hidden="1">#REF!</definedName>
    <definedName name="agregat">#REF!</definedName>
    <definedName name="b">#REF!</definedName>
    <definedName name="BB">'[1]SKUPNA REKAPITULACIJA'!$C$14</definedName>
    <definedName name="cc">#REF!</definedName>
    <definedName name="CEVICU">#REF!</definedName>
    <definedName name="CEVIJE">#REF!</definedName>
    <definedName name="CEVINIRO">#REF!</definedName>
    <definedName name="CNS">#REF!</definedName>
    <definedName name="Cwvu.CapersView." hidden="1">#REF!</definedName>
    <definedName name="Cwvu.Japan_Capers_Ed_Pub." hidden="1">#REF!</definedName>
    <definedName name="Cwvu.KJP_CC." hidden="1">#REF!,#REF!,#REF!,#REF!,#REF!,#REF!,#REF!,#REF!,#REF!,#REF!,#REF!,#REF!,#REF!,#REF!,#REF!,#REF!,#REF!,#REF!,#REF!,#REF!</definedName>
    <definedName name="čč" hidden="1">#REF!</definedName>
    <definedName name="DDV">#REF!</definedName>
    <definedName name="DOL">#REF!</definedName>
    <definedName name="DOO">#REF!</definedName>
    <definedName name="eee" hidden="1">#REF!</definedName>
    <definedName name="efefefef" hidden="1">#REF!,#REF!,#REF!,#REF!,#REF!,#REF!,#REF!,#REF!</definedName>
    <definedName name="ENTALPIJA">#REF!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Print_Area_1">#REF!</definedName>
    <definedName name="Excel_BuiltIn_Print_Area_1_1">"$#REF!.$A$1:$AMJ$18"</definedName>
    <definedName name="Excel_BuiltIn_Print_Area_1_1_1_1">"$#REF!.$A$1:$F$625"</definedName>
    <definedName name="Excel_BuiltIn_Print_Area_2_1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#REF!</definedName>
    <definedName name="Excel_BuiltIn_Print_Area_5_1">#REF!</definedName>
    <definedName name="Excel_BuiltIn_Print_Area_5_1_1">#REF!</definedName>
    <definedName name="Excel_BuiltIn_Print_Area_5_1_1_1">"$#REF!.$A$1:$F$29"</definedName>
    <definedName name="Excel_BuiltIn_Print_Area_6_1">#REF!</definedName>
    <definedName name="Excel_BuiltIn_Print_Area_6_1_1">"$#REF!.$A$1:$F$136"</definedName>
    <definedName name="Excel_BuiltIn_Print_Area_7_1">#REF!</definedName>
    <definedName name="Excel_BuiltIn_Print_Titles_13">"$#REF!.$#REF!$#REF!:$#REF!$#REF!"</definedName>
    <definedName name="Excel_BuiltIn_Print_Titles_4">#REF!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#REF!</definedName>
    <definedName name="ff" hidden="1">#REF!</definedName>
    <definedName name="frefreferferferf" hidden="1">#REF!</definedName>
    <definedName name="frfrf" hidden="1">#REF!</definedName>
    <definedName name="HTML_CodePage" hidden="1">1252</definedName>
    <definedName name="HTML_Control" localSheetId="4" hidden="1">{"'PRODUCTIONCOST SHEET'!$B$3:$G$48"}</definedName>
    <definedName name="HTML_Control" localSheetId="3" hidden="1">{"'PRODUCTIONCOST SHEET'!$B$3:$G$48"}</definedName>
    <definedName name="HTML_Control" localSheetId="2" hidden="1">{"'PRODUCTIONCOST SHEET'!$B$3:$G$48"}</definedName>
    <definedName name="HTML_Control" localSheetId="1"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HX">#REF!</definedName>
    <definedName name="investicija">#REF!</definedName>
    <definedName name="izves">#REF!</definedName>
    <definedName name="izves_1">#REF!</definedName>
    <definedName name="izves_1_1">#REF!</definedName>
    <definedName name="izvesek">#REF!</definedName>
    <definedName name="j">#REF!</definedName>
    <definedName name="JEKLO_SD">#REF!</definedName>
    <definedName name="KANALI">#REF!</definedName>
    <definedName name="KK">#REF!</definedName>
    <definedName name="Kompenzacija" hidden="1">#REF!</definedName>
    <definedName name="Kompenzacije" hidden="1">#REF!</definedName>
    <definedName name="Kotlovnica">#REF!</definedName>
    <definedName name="krogelne_pipe">#REF!</definedName>
    <definedName name="KVSV5328A">#REF!</definedName>
    <definedName name="KVSV5329A">#REF!</definedName>
    <definedName name="l">#REF!</definedName>
    <definedName name="mm" localSheetId="4">#REF!</definedName>
    <definedName name="mm">#REF!</definedName>
    <definedName name="NAP">#REF!</definedName>
    <definedName name="nep_vent">#REF!</definedName>
    <definedName name="nnn" hidden="1">#REF!,#REF!,#REF!,#REF!,#REF!,#REF!,#REF!,#REF!</definedName>
    <definedName name="OBJEKT">#REF!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šk">#REF!</definedName>
    <definedName name="p" hidden="1">#REF!</definedName>
    <definedName name="PID">#REF!</definedName>
    <definedName name="PK" localSheetId="2">'SKUPNA REKAPITULACIJA SKLOP 2'!#REF!</definedName>
    <definedName name="PK">#REF!</definedName>
    <definedName name="PNO">'SKUPNA REKAPITULACIJA SKLOP 2'!$C$10</definedName>
    <definedName name="PODATKI">#REF!</definedName>
    <definedName name="_xlnm.Print_Area" localSheetId="5">'Notranja oprema'!$A$22:$E$999</definedName>
    <definedName name="POPUST">#REF!</definedName>
    <definedName name="pp">#REF!</definedName>
    <definedName name="PPENT">#REF!</definedName>
    <definedName name="PPVOL">#REF!</definedName>
    <definedName name="PREMIKPK" localSheetId="2">'SKUPNA REKAPITULACIJA SKLOP 2'!#REF!</definedName>
    <definedName name="PREMIKPK">#REF!</definedName>
    <definedName name="PRENOSPK" localSheetId="2">'SKUPNA REKAPITULACIJA SKLOP 2'!#REF!</definedName>
    <definedName name="PRENOSPK">#REF!</definedName>
    <definedName name="Print_Area_MI">#REF!</definedName>
    <definedName name="Print_area_mi2">#REF!</definedName>
    <definedName name="PS" localSheetId="4">#REF!</definedName>
    <definedName name="PS" localSheetId="3">#REF!</definedName>
    <definedName name="PS" localSheetId="2">'SKUPNA REKAPITULACIJA SKLOP 2'!#REF!</definedName>
    <definedName name="PS">#REF!</definedName>
    <definedName name="PTO">#REF!</definedName>
    <definedName name="qqqqqqqqqqqqqqqqqqq">#REF!</definedName>
    <definedName name="rtz" hidden="1">#REF!</definedName>
    <definedName name="RWSEFF">#REF!</definedName>
    <definedName name="Rwvu.CapersView." hidden="1">#REF!</definedName>
    <definedName name="Rwvu.Japan_Capers_Ed_Pub." hidden="1">#REF!</definedName>
    <definedName name="Rwvu.KJP_CC." hidden="1">#REF!</definedName>
    <definedName name="s" hidden="1">#REF!</definedName>
    <definedName name="svetilka">#REF!</definedName>
    <definedName name="Swvu.CapersView." hidden="1">#REF!</definedName>
    <definedName name="Swvu.Japan_Capers_Ed_Pub." hidden="1">#REF!</definedName>
    <definedName name="Swvu.KJP_CC." hidden="1">#REF!</definedName>
    <definedName name="totem">#REF!</definedName>
    <definedName name="totem_1">#REF!</definedName>
    <definedName name="totem_1_1">#REF!</definedName>
    <definedName name="totm">#REF!</definedName>
    <definedName name="totm_1">#REF!</definedName>
    <definedName name="totm_1_1">#REF!</definedName>
    <definedName name="V6F15F304">#REF!</definedName>
    <definedName name="VISZR">#REF!</definedName>
    <definedName name="wrn.CapersPlotter." localSheetId="4" hidden="1">{#N/A,#N/A,FALSE,"DI 2 YEAR MASTER SCHEDULE"}</definedName>
    <definedName name="wrn.CapersPlotter." localSheetId="3" hidden="1">{#N/A,#N/A,FALSE,"DI 2 YEAR MASTER SCHEDULE"}</definedName>
    <definedName name="wrn.CapersPlotter." localSheetId="2" hidden="1">{#N/A,#N/A,FALSE,"DI 2 YEAR MASTER SCHEDULE"}</definedName>
    <definedName name="wrn.CapersPlotter." localSheetId="1" hidden="1">{#N/A,#N/A,FALSE,"DI 2 YEAR MASTER SCHEDULE"}</definedName>
    <definedName name="wrn.CapersPlotter." hidden="1">{#N/A,#N/A,FALSE,"DI 2 YEAR MASTER SCHEDULE"}</definedName>
    <definedName name="wrn.Edutainment._.Priority._.List." localSheetId="4" hidden="1">{#N/A,#N/A,FALSE,"DI 2 YEAR MASTER SCHEDULE"}</definedName>
    <definedName name="wrn.Edutainment._.Priority._.List." localSheetId="3" hidden="1">{#N/A,#N/A,FALSE,"DI 2 YEAR MASTER SCHEDULE"}</definedName>
    <definedName name="wrn.Edutainment._.Priority._.List." localSheetId="2" hidden="1">{#N/A,#N/A,FALSE,"DI 2 YEAR MASTER SCHEDULE"}</definedName>
    <definedName name="wrn.Edutainment._.Priority._.List." localSheetId="1" hidden="1">{#N/A,#N/A,FALSE,"DI 2 YEAR MASTER SCHEDULE"}</definedName>
    <definedName name="wrn.Edutainment._.Priority._.List." hidden="1">{#N/A,#N/A,FALSE,"DI 2 YEAR MASTER SCHEDULE"}</definedName>
    <definedName name="wrn.Japan_Capers_Ed._.Pub." localSheetId="4" hidden="1">{"Japan_Capers_Ed_Pub",#N/A,FALSE,"DI 2 YEAR MASTER SCHEDULE"}</definedName>
    <definedName name="wrn.Japan_Capers_Ed._.Pub." localSheetId="3" hidden="1">{"Japan_Capers_Ed_Pub",#N/A,FALSE,"DI 2 YEAR MASTER SCHEDULE"}</definedName>
    <definedName name="wrn.Japan_Capers_Ed._.Pub." localSheetId="2" hidden="1">{"Japan_Capers_Ed_Pub",#N/A,FALSE,"DI 2 YEAR MASTER SCHEDULE"}</definedName>
    <definedName name="wrn.Japan_Capers_Ed._.Pub." localSheetId="1" hidden="1">{"Japan_Capers_Ed_Pub",#N/A,FALSE,"DI 2 YEAR MASTER SCHEDULE"}</definedName>
    <definedName name="wrn.Japan_Capers_Ed._.Pub." hidden="1">{"Japan_Capers_Ed_Pub",#N/A,FALSE,"DI 2 YEAR MASTER SCHEDULE"}</definedName>
    <definedName name="wrn.Priority._.list." localSheetId="4" hidden="1">{#N/A,#N/A,FALSE,"DI 2 YEAR MASTER SCHEDULE"}</definedName>
    <definedName name="wrn.Priority._.list." localSheetId="3" hidden="1">{#N/A,#N/A,FALSE,"DI 2 YEAR MASTER SCHEDULE"}</definedName>
    <definedName name="wrn.Priority._.list." localSheetId="2" hidden="1">{#N/A,#N/A,FALSE,"DI 2 YEAR MASTER SCHEDULE"}</definedName>
    <definedName name="wrn.Priority._.list." localSheetId="1" hidden="1">{#N/A,#N/A,FALSE,"DI 2 YEAR MASTER SCHEDULE"}</definedName>
    <definedName name="wrn.Priority._.list." hidden="1">{#N/A,#N/A,FALSE,"DI 2 YEAR MASTER SCHEDULE"}</definedName>
    <definedName name="wrn.Prjcted._.Mnthly._.Qtys." localSheetId="4" hidden="1">{#N/A,#N/A,FALSE,"PRJCTED MNTHLY QTY's"}</definedName>
    <definedName name="wrn.Prjcted._.Mnthly._.Qtys." localSheetId="3" hidden="1">{#N/A,#N/A,FALSE,"PRJCTED MNTHLY QTY's"}</definedName>
    <definedName name="wrn.Prjcted._.Mnthly._.Qtys." localSheetId="2" hidden="1">{#N/A,#N/A,FALSE,"PRJCTED MNTHLY QTY's"}</definedName>
    <definedName name="wrn.Prjcted._.Mnthly._.Qtys." localSheetId="1" hidden="1">{#N/A,#N/A,FALSE,"PRJCTED MNTHLY QTY's"}</definedName>
    <definedName name="wrn.Prjcted._.Mnthly._.Qtys." hidden="1">{#N/A,#N/A,FALSE,"PRJCTED MNTHLY QTY's"}</definedName>
    <definedName name="wrn.Prjcted._.Qtrly._.Dollars." localSheetId="4" hidden="1">{#N/A,#N/A,FALSE,"PRJCTED QTRLY $'s"}</definedName>
    <definedName name="wrn.Prjcted._.Qtrly._.Dollars." localSheetId="3" hidden="1">{#N/A,#N/A,FALSE,"PRJCTED QTRLY $'s"}</definedName>
    <definedName name="wrn.Prjcted._.Qtrly._.Dollars." localSheetId="2" hidden="1">{#N/A,#N/A,FALSE,"PRJCTED QTRLY $'s"}</definedName>
    <definedName name="wrn.Prjcted._.Qtrly._.Dollars." localSheetId="1" hidden="1">{#N/A,#N/A,FALSE,"PRJCTED QTRLY $'s"}</definedName>
    <definedName name="wrn.Prjcted._.Qtrly._.Dollars." hidden="1">{#N/A,#N/A,FALSE,"PRJCTED QTRLY $'s"}</definedName>
    <definedName name="wrn.Prjcted._.Qtrly._.Qtys." localSheetId="4" hidden="1">{#N/A,#N/A,FALSE,"PRJCTED QTRLY QTY's"}</definedName>
    <definedName name="wrn.Prjcted._.Qtrly._.Qtys." localSheetId="3" hidden="1">{#N/A,#N/A,FALSE,"PRJCTED QTRLY QTY's"}</definedName>
    <definedName name="wrn.Prjcted._.Qtrly._.Qtys." localSheetId="2" hidden="1">{#N/A,#N/A,FALSE,"PRJCTED QTRLY QTY's"}</definedName>
    <definedName name="wrn.Prjcted._.Qtrly._.Qtys." localSheetId="1" hidden="1">{#N/A,#N/A,FALSE,"PRJCTED QTRLY QTY's"}</definedName>
    <definedName name="wrn.Prjcted._.Qtrly._.Qtys." hidden="1">{#N/A,#N/A,FALSE,"PRJCTED QTRLY QTY's"}</definedName>
    <definedName name="wvu.CapersView." localSheetId="4"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4"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4"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xx">#REF!</definedName>
    <definedName name="Y">#REF!</definedName>
    <definedName name="z">#REF!</definedName>
    <definedName name="Z_9A428CE1_B4D9_11D0_A8AA_0000C071AEE7_.wvu.Cols" hidden="1">#REF!,#REF!</definedName>
    <definedName name="Z_9A428CE1_B4D9_11D0_A8AA_0000C071AEE7_.wvu.PrintArea" hidden="1">#REF!</definedName>
    <definedName name="Z_9A428CE1_B4D9_11D0_A8AA_0000C071AEE7_.wvu.Rows" hidden="1">#REF!,#REF!,#REF!,#REF!,#REF!,#REF!,#REF!,#REF!</definedName>
    <definedName name="zastavka">#REF!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122" l="1"/>
  <c r="H929" i="118"/>
  <c r="H249" i="118"/>
  <c r="H222" i="118"/>
  <c r="H201" i="118"/>
  <c r="H134" i="118"/>
  <c r="H119" i="118"/>
  <c r="H57" i="118"/>
  <c r="H55" i="118"/>
  <c r="H53" i="118"/>
  <c r="H32" i="118"/>
  <c r="H27" i="118"/>
  <c r="H38" i="118"/>
  <c r="H42" i="118"/>
  <c r="H48" i="118"/>
  <c r="H59" i="118"/>
  <c r="H61" i="118"/>
  <c r="H64" i="118"/>
  <c r="H69" i="118"/>
  <c r="H74" i="118"/>
  <c r="H79" i="118"/>
  <c r="H85" i="118"/>
  <c r="H90" i="118"/>
  <c r="H96" i="118"/>
  <c r="H101" i="118"/>
  <c r="H103" i="118"/>
  <c r="H105" i="118"/>
  <c r="H107" i="118"/>
  <c r="H109" i="118"/>
  <c r="H114" i="118"/>
  <c r="H122" i="118"/>
  <c r="H124" i="118"/>
  <c r="H126" i="118"/>
  <c r="H128" i="118"/>
  <c r="H130" i="118"/>
  <c r="H132" i="118"/>
  <c r="H140" i="118"/>
  <c r="H146" i="118"/>
  <c r="H152" i="118"/>
  <c r="H157" i="118"/>
  <c r="H162" i="118"/>
  <c r="H164" i="118"/>
  <c r="H166" i="118"/>
  <c r="H172" i="118"/>
  <c r="H174" i="118"/>
  <c r="H176" i="118"/>
  <c r="H180" i="118"/>
  <c r="H182" i="118"/>
  <c r="H184" i="118"/>
  <c r="H186" i="118"/>
  <c r="H192" i="118"/>
  <c r="H206" i="118"/>
  <c r="H211" i="118"/>
  <c r="H216" i="118"/>
  <c r="H227" i="118"/>
  <c r="H229" i="118"/>
  <c r="H231" i="118"/>
  <c r="H233" i="118"/>
  <c r="H235" i="118"/>
  <c r="H240" i="118"/>
  <c r="H245" i="118"/>
  <c r="H247" i="118"/>
  <c r="H251" i="118"/>
  <c r="H253" i="118"/>
  <c r="H255" i="118"/>
  <c r="H257" i="118"/>
  <c r="H263" i="118"/>
  <c r="H269" i="118"/>
  <c r="H271" i="118"/>
  <c r="H273" i="118"/>
  <c r="H275" i="118"/>
  <c r="H280" i="118"/>
  <c r="H285" i="118"/>
  <c r="H287" i="118"/>
  <c r="H289" i="118"/>
  <c r="H294" i="118"/>
  <c r="H300" i="118"/>
  <c r="H306" i="118"/>
  <c r="H312" i="118"/>
  <c r="H318" i="118"/>
  <c r="H323" i="118"/>
  <c r="H325" i="118"/>
  <c r="H327" i="118"/>
  <c r="H329" i="118"/>
  <c r="H331" i="118"/>
  <c r="H336" i="118"/>
  <c r="H341" i="118"/>
  <c r="H343" i="118"/>
  <c r="H345" i="118"/>
  <c r="H347" i="118"/>
  <c r="H349" i="118"/>
  <c r="H351" i="118"/>
  <c r="H353" i="118"/>
  <c r="H359" i="118"/>
  <c r="H365" i="118"/>
  <c r="H367" i="118"/>
  <c r="H369" i="118"/>
  <c r="H371" i="118"/>
  <c r="H376" i="118"/>
  <c r="H381" i="118"/>
  <c r="H383" i="118"/>
  <c r="H385" i="118"/>
  <c r="H391" i="118"/>
  <c r="H393" i="118"/>
  <c r="H395" i="118"/>
  <c r="H400" i="118"/>
  <c r="H402" i="118"/>
  <c r="H404" i="118"/>
  <c r="H406" i="118"/>
  <c r="H414" i="118"/>
  <c r="H416" i="118"/>
  <c r="H418" i="118"/>
  <c r="H422" i="118"/>
  <c r="H424" i="118"/>
  <c r="H426" i="118"/>
  <c r="H430" i="118"/>
  <c r="H432" i="118"/>
  <c r="H434" i="118"/>
  <c r="H436" i="118"/>
  <c r="H445" i="118"/>
  <c r="H451" i="118"/>
  <c r="H457" i="118"/>
  <c r="H463" i="118"/>
  <c r="H468" i="118"/>
  <c r="H474" i="118"/>
  <c r="H479" i="118"/>
  <c r="H481" i="118"/>
  <c r="H483" i="118"/>
  <c r="H485" i="118"/>
  <c r="H487" i="118"/>
  <c r="H492" i="118"/>
  <c r="H497" i="118"/>
  <c r="H499" i="118"/>
  <c r="H501" i="118"/>
  <c r="H503" i="118"/>
  <c r="H505" i="118"/>
  <c r="H507" i="118"/>
  <c r="H509" i="118"/>
  <c r="H515" i="118"/>
  <c r="H521" i="118"/>
  <c r="H527" i="118"/>
  <c r="H529" i="118"/>
  <c r="H534" i="118"/>
  <c r="H539" i="118"/>
  <c r="H541" i="118"/>
  <c r="H543" i="118"/>
  <c r="H548" i="118"/>
  <c r="H554" i="118"/>
  <c r="H560" i="118"/>
  <c r="H564" i="118"/>
  <c r="H570" i="118"/>
  <c r="H576" i="118"/>
  <c r="H578" i="118"/>
  <c r="H580" i="118"/>
  <c r="H582" i="118"/>
  <c r="H584" i="118"/>
  <c r="H589" i="118"/>
  <c r="H594" i="118"/>
  <c r="H596" i="118"/>
  <c r="H598" i="118"/>
  <c r="H600" i="118"/>
  <c r="H602" i="118"/>
  <c r="H604" i="118"/>
  <c r="H606" i="118"/>
  <c r="H608" i="118"/>
  <c r="H614" i="118"/>
  <c r="H617" i="118"/>
  <c r="H619" i="118"/>
  <c r="H621" i="118"/>
  <c r="H627" i="118"/>
  <c r="H631" i="118"/>
  <c r="H633" i="118"/>
  <c r="H637" i="118"/>
  <c r="H643" i="118"/>
  <c r="H649" i="118"/>
  <c r="H652" i="118"/>
  <c r="H658" i="118"/>
  <c r="H664" i="118"/>
  <c r="H666" i="118"/>
  <c r="H668" i="118"/>
  <c r="H670" i="118"/>
  <c r="H672" i="118"/>
  <c r="H677" i="118"/>
  <c r="H682" i="118"/>
  <c r="H684" i="118"/>
  <c r="H686" i="118"/>
  <c r="H688" i="118"/>
  <c r="H690" i="118"/>
  <c r="H692" i="118"/>
  <c r="H694" i="118"/>
  <c r="H696" i="118"/>
  <c r="H698" i="118"/>
  <c r="H704" i="118"/>
  <c r="H706" i="118"/>
  <c r="H708" i="118"/>
  <c r="H710" i="118"/>
  <c r="H716" i="118"/>
  <c r="H722" i="118"/>
  <c r="H728" i="118"/>
  <c r="H734" i="118"/>
  <c r="H740" i="118"/>
  <c r="H746" i="118"/>
  <c r="H750" i="118"/>
  <c r="H754" i="118"/>
  <c r="H758" i="118"/>
  <c r="H762" i="118"/>
  <c r="H766" i="118"/>
  <c r="H770" i="118"/>
  <c r="H774" i="118"/>
  <c r="H778" i="118"/>
  <c r="H780" i="118"/>
  <c r="H782" i="118"/>
  <c r="H786" i="118"/>
  <c r="H792" i="118"/>
  <c r="H797" i="118"/>
  <c r="H801" i="118"/>
  <c r="H803" i="118"/>
  <c r="H805" i="118"/>
  <c r="H807" i="118"/>
  <c r="H809" i="118"/>
  <c r="H810" i="118"/>
  <c r="H815" i="118"/>
  <c r="H820" i="118"/>
  <c r="H824" i="118"/>
  <c r="H830" i="118"/>
  <c r="H836" i="118"/>
  <c r="H841" i="118"/>
  <c r="H846" i="118"/>
  <c r="H851" i="118"/>
  <c r="H854" i="118"/>
  <c r="H857" i="118"/>
  <c r="H859" i="118"/>
  <c r="H863" i="118"/>
  <c r="H865" i="118"/>
  <c r="H870" i="118"/>
  <c r="H872" i="118"/>
  <c r="H875" i="118"/>
  <c r="H878" i="118"/>
  <c r="H880" i="118"/>
  <c r="H882" i="118"/>
  <c r="H884" i="118"/>
  <c r="H886" i="118"/>
  <c r="H888" i="118"/>
  <c r="H890" i="118"/>
  <c r="H892" i="118"/>
  <c r="H896" i="118"/>
  <c r="H898" i="118"/>
  <c r="H902" i="118"/>
  <c r="H905" i="118"/>
  <c r="H910" i="118"/>
  <c r="H915" i="118"/>
  <c r="H916" i="118"/>
  <c r="H921" i="118"/>
  <c r="H925" i="118"/>
  <c r="H933" i="118"/>
  <c r="H937" i="118"/>
  <c r="H944" i="118"/>
  <c r="H946" i="118"/>
  <c r="H948" i="118"/>
  <c r="H955" i="118"/>
  <c r="H959" i="118"/>
  <c r="H963" i="118"/>
  <c r="H967" i="118"/>
  <c r="H969" i="118"/>
  <c r="H971" i="118"/>
  <c r="H973" i="118"/>
  <c r="H975" i="118"/>
  <c r="H977" i="118"/>
  <c r="H980" i="118"/>
  <c r="H983" i="118"/>
  <c r="H988" i="118"/>
  <c r="H993" i="118"/>
  <c r="J892" i="118" l="1"/>
  <c r="K892" i="118" s="1"/>
  <c r="G892" i="118"/>
  <c r="J890" i="118"/>
  <c r="K890" i="118" s="1"/>
  <c r="G890" i="118"/>
  <c r="J888" i="118"/>
  <c r="K888" i="118" s="1"/>
  <c r="G888" i="118"/>
  <c r="J886" i="118"/>
  <c r="K886" i="118" s="1"/>
  <c r="G886" i="118"/>
  <c r="J884" i="118"/>
  <c r="K884" i="118" s="1"/>
  <c r="G884" i="118"/>
  <c r="J882" i="118"/>
  <c r="K882" i="118" s="1"/>
  <c r="G882" i="118"/>
  <c r="J993" i="118"/>
  <c r="K993" i="118" s="1"/>
  <c r="G993" i="118"/>
  <c r="J988" i="118"/>
  <c r="K988" i="118" s="1"/>
  <c r="G988" i="118"/>
  <c r="I983" i="118"/>
  <c r="G983" i="118"/>
  <c r="J980" i="118"/>
  <c r="K980" i="118" s="1"/>
  <c r="G980" i="118"/>
  <c r="J977" i="118"/>
  <c r="K977" i="118" s="1"/>
  <c r="G977" i="118"/>
  <c r="J975" i="118"/>
  <c r="K975" i="118" s="1"/>
  <c r="G975" i="118"/>
  <c r="I973" i="118"/>
  <c r="G973" i="118"/>
  <c r="J971" i="118"/>
  <c r="K971" i="118" s="1"/>
  <c r="G971" i="118"/>
  <c r="J969" i="118"/>
  <c r="K969" i="118" s="1"/>
  <c r="G969" i="118"/>
  <c r="J963" i="118"/>
  <c r="K963" i="118" s="1"/>
  <c r="G963" i="118"/>
  <c r="J967" i="118"/>
  <c r="K967" i="118" s="1"/>
  <c r="G967" i="118"/>
  <c r="J959" i="118"/>
  <c r="K959" i="118" s="1"/>
  <c r="G959" i="118"/>
  <c r="J955" i="118"/>
  <c r="K955" i="118" s="1"/>
  <c r="G955" i="118"/>
  <c r="J948" i="118"/>
  <c r="K948" i="118" s="1"/>
  <c r="G948" i="118"/>
  <c r="J946" i="118"/>
  <c r="K946" i="118" s="1"/>
  <c r="G946" i="118"/>
  <c r="J944" i="118"/>
  <c r="K944" i="118" s="1"/>
  <c r="G944" i="118"/>
  <c r="I937" i="118"/>
  <c r="G937" i="118"/>
  <c r="J933" i="118"/>
  <c r="K933" i="118" s="1"/>
  <c r="G933" i="118"/>
  <c r="J929" i="118"/>
  <c r="K929" i="118" s="1"/>
  <c r="G929" i="118"/>
  <c r="J925" i="118"/>
  <c r="K925" i="118" s="1"/>
  <c r="G925" i="118"/>
  <c r="J921" i="118"/>
  <c r="K921" i="118" s="1"/>
  <c r="G921" i="118"/>
  <c r="J916" i="118"/>
  <c r="K916" i="118" s="1"/>
  <c r="G916" i="118"/>
  <c r="J915" i="118"/>
  <c r="K915" i="118" s="1"/>
  <c r="G915" i="118"/>
  <c r="J910" i="118"/>
  <c r="K910" i="118" s="1"/>
  <c r="G910" i="118"/>
  <c r="J905" i="118"/>
  <c r="K905" i="118" s="1"/>
  <c r="G905" i="118"/>
  <c r="J902" i="118"/>
  <c r="K902" i="118" s="1"/>
  <c r="G902" i="118"/>
  <c r="J898" i="118"/>
  <c r="K898" i="118" s="1"/>
  <c r="G898" i="118"/>
  <c r="J896" i="118"/>
  <c r="K896" i="118" s="1"/>
  <c r="G896" i="118"/>
  <c r="J880" i="118"/>
  <c r="K880" i="118" s="1"/>
  <c r="G880" i="118"/>
  <c r="J878" i="118"/>
  <c r="K878" i="118" s="1"/>
  <c r="G878" i="118"/>
  <c r="I875" i="118"/>
  <c r="G875" i="118"/>
  <c r="J872" i="118"/>
  <c r="K872" i="118" s="1"/>
  <c r="G872" i="118"/>
  <c r="J870" i="118"/>
  <c r="K870" i="118" s="1"/>
  <c r="G870" i="118"/>
  <c r="J865" i="118"/>
  <c r="K865" i="118" s="1"/>
  <c r="G865" i="118"/>
  <c r="I863" i="118"/>
  <c r="G863" i="118"/>
  <c r="I859" i="118"/>
  <c r="G859" i="118"/>
  <c r="J857" i="118"/>
  <c r="K857" i="118" s="1"/>
  <c r="G857" i="118"/>
  <c r="J854" i="118"/>
  <c r="K854" i="118" s="1"/>
  <c r="G854" i="118"/>
  <c r="I851" i="118"/>
  <c r="G851" i="118"/>
  <c r="J846" i="118"/>
  <c r="K846" i="118" s="1"/>
  <c r="G846" i="118"/>
  <c r="J841" i="118"/>
  <c r="K841" i="118" s="1"/>
  <c r="G841" i="118"/>
  <c r="J836" i="118"/>
  <c r="K836" i="118" s="1"/>
  <c r="G836" i="118"/>
  <c r="J830" i="118"/>
  <c r="K830" i="118" s="1"/>
  <c r="G830" i="118"/>
  <c r="J824" i="118"/>
  <c r="K824" i="118" s="1"/>
  <c r="G824" i="118"/>
  <c r="J820" i="118"/>
  <c r="K820" i="118" s="1"/>
  <c r="G820" i="118"/>
  <c r="J815" i="118"/>
  <c r="K815" i="118" s="1"/>
  <c r="G815" i="118"/>
  <c r="J810" i="118"/>
  <c r="K810" i="118" s="1"/>
  <c r="G810" i="118"/>
  <c r="J809" i="118"/>
  <c r="K809" i="118" s="1"/>
  <c r="G809" i="118"/>
  <c r="J807" i="118"/>
  <c r="K807" i="118" s="1"/>
  <c r="G807" i="118"/>
  <c r="J805" i="118"/>
  <c r="K805" i="118" s="1"/>
  <c r="G805" i="118"/>
  <c r="J803" i="118"/>
  <c r="K803" i="118" s="1"/>
  <c r="G803" i="118"/>
  <c r="J801" i="118"/>
  <c r="K801" i="118" s="1"/>
  <c r="G801" i="118"/>
  <c r="J797" i="118"/>
  <c r="K797" i="118" s="1"/>
  <c r="G797" i="118"/>
  <c r="J792" i="118"/>
  <c r="K792" i="118" s="1"/>
  <c r="G792" i="118"/>
  <c r="J786" i="118"/>
  <c r="K786" i="118" s="1"/>
  <c r="G786" i="118"/>
  <c r="J782" i="118"/>
  <c r="K782" i="118" s="1"/>
  <c r="G782" i="118"/>
  <c r="J780" i="118"/>
  <c r="K780" i="118" s="1"/>
  <c r="G780" i="118"/>
  <c r="J778" i="118"/>
  <c r="K778" i="118" s="1"/>
  <c r="G778" i="118"/>
  <c r="J774" i="118"/>
  <c r="K774" i="118" s="1"/>
  <c r="G774" i="118"/>
  <c r="J770" i="118"/>
  <c r="K770" i="118" s="1"/>
  <c r="G770" i="118"/>
  <c r="J766" i="118"/>
  <c r="K766" i="118" s="1"/>
  <c r="G766" i="118"/>
  <c r="J762" i="118"/>
  <c r="K762" i="118" s="1"/>
  <c r="G762" i="118"/>
  <c r="J758" i="118"/>
  <c r="K758" i="118" s="1"/>
  <c r="G758" i="118"/>
  <c r="I754" i="118"/>
  <c r="G754" i="118"/>
  <c r="J750" i="118"/>
  <c r="K750" i="118" s="1"/>
  <c r="G750" i="118"/>
  <c r="J746" i="118"/>
  <c r="K746" i="118" s="1"/>
  <c r="G746" i="118"/>
  <c r="J740" i="118"/>
  <c r="K740" i="118" s="1"/>
  <c r="G740" i="118"/>
  <c r="J734" i="118"/>
  <c r="K734" i="118" s="1"/>
  <c r="G734" i="118"/>
  <c r="J728" i="118"/>
  <c r="K728" i="118" s="1"/>
  <c r="G728" i="118"/>
  <c r="J722" i="118"/>
  <c r="K722" i="118" s="1"/>
  <c r="G722" i="118"/>
  <c r="J716" i="118"/>
  <c r="K716" i="118" s="1"/>
  <c r="G716" i="118"/>
  <c r="J710" i="118"/>
  <c r="K710" i="118" s="1"/>
  <c r="G710" i="118"/>
  <c r="J708" i="118"/>
  <c r="K708" i="118" s="1"/>
  <c r="G708" i="118"/>
  <c r="I706" i="118"/>
  <c r="G706" i="118"/>
  <c r="J704" i="118"/>
  <c r="K704" i="118" s="1"/>
  <c r="G704" i="118"/>
  <c r="J698" i="118"/>
  <c r="K698" i="118" s="1"/>
  <c r="G698" i="118"/>
  <c r="J696" i="118"/>
  <c r="K696" i="118" s="1"/>
  <c r="G696" i="118"/>
  <c r="I694" i="118"/>
  <c r="G694" i="118"/>
  <c r="J692" i="118"/>
  <c r="K692" i="118" s="1"/>
  <c r="G692" i="118"/>
  <c r="J690" i="118"/>
  <c r="K690" i="118" s="1"/>
  <c r="G690" i="118"/>
  <c r="J688" i="118"/>
  <c r="K688" i="118" s="1"/>
  <c r="G688" i="118"/>
  <c r="J686" i="118"/>
  <c r="K686" i="118" s="1"/>
  <c r="G686" i="118"/>
  <c r="J684" i="118"/>
  <c r="K684" i="118" s="1"/>
  <c r="G684" i="118"/>
  <c r="J682" i="118"/>
  <c r="K682" i="118" s="1"/>
  <c r="G682" i="118"/>
  <c r="J677" i="118"/>
  <c r="K677" i="118" s="1"/>
  <c r="G677" i="118"/>
  <c r="J672" i="118"/>
  <c r="K672" i="118" s="1"/>
  <c r="G672" i="118"/>
  <c r="J670" i="118"/>
  <c r="K670" i="118" s="1"/>
  <c r="G670" i="118"/>
  <c r="J668" i="118"/>
  <c r="K668" i="118" s="1"/>
  <c r="G668" i="118"/>
  <c r="I666" i="118"/>
  <c r="G666" i="118"/>
  <c r="J664" i="118"/>
  <c r="K664" i="118" s="1"/>
  <c r="G664" i="118"/>
  <c r="J658" i="118"/>
  <c r="K658" i="118" s="1"/>
  <c r="G658" i="118"/>
  <c r="J652" i="118"/>
  <c r="K652" i="118" s="1"/>
  <c r="G652" i="118"/>
  <c r="J649" i="118"/>
  <c r="K649" i="118" s="1"/>
  <c r="G649" i="118"/>
  <c r="J643" i="118"/>
  <c r="K643" i="118" s="1"/>
  <c r="G643" i="118"/>
  <c r="J637" i="118"/>
  <c r="K637" i="118" s="1"/>
  <c r="G637" i="118"/>
  <c r="J633" i="118"/>
  <c r="K633" i="118" s="1"/>
  <c r="G633" i="118"/>
  <c r="J631" i="118"/>
  <c r="K631" i="118" s="1"/>
  <c r="G631" i="118"/>
  <c r="J627" i="118"/>
  <c r="K627" i="118" s="1"/>
  <c r="G627" i="118"/>
  <c r="J621" i="118"/>
  <c r="K621" i="118" s="1"/>
  <c r="G621" i="118"/>
  <c r="J619" i="118"/>
  <c r="K619" i="118" s="1"/>
  <c r="G619" i="118"/>
  <c r="J617" i="118"/>
  <c r="K617" i="118" s="1"/>
  <c r="G617" i="118"/>
  <c r="J614" i="118"/>
  <c r="K614" i="118" s="1"/>
  <c r="G614" i="118"/>
  <c r="J608" i="118"/>
  <c r="K608" i="118" s="1"/>
  <c r="G608" i="118"/>
  <c r="J606" i="118"/>
  <c r="K606" i="118" s="1"/>
  <c r="G606" i="118"/>
  <c r="J604" i="118"/>
  <c r="K604" i="118" s="1"/>
  <c r="G604" i="118"/>
  <c r="I602" i="118"/>
  <c r="G602" i="118"/>
  <c r="I600" i="118"/>
  <c r="G600" i="118"/>
  <c r="J598" i="118"/>
  <c r="K598" i="118" s="1"/>
  <c r="G598" i="118"/>
  <c r="J596" i="118"/>
  <c r="K596" i="118" s="1"/>
  <c r="G596" i="118"/>
  <c r="J594" i="118"/>
  <c r="K594" i="118" s="1"/>
  <c r="G594" i="118"/>
  <c r="J589" i="118"/>
  <c r="K589" i="118" s="1"/>
  <c r="G589" i="118"/>
  <c r="I584" i="118"/>
  <c r="G584" i="118"/>
  <c r="J582" i="118"/>
  <c r="K582" i="118" s="1"/>
  <c r="G582" i="118"/>
  <c r="J580" i="118"/>
  <c r="K580" i="118" s="1"/>
  <c r="G580" i="118"/>
  <c r="J578" i="118"/>
  <c r="K578" i="118" s="1"/>
  <c r="G578" i="118"/>
  <c r="J576" i="118"/>
  <c r="K576" i="118" s="1"/>
  <c r="G576" i="118"/>
  <c r="J570" i="118"/>
  <c r="K570" i="118" s="1"/>
  <c r="G570" i="118"/>
  <c r="J564" i="118"/>
  <c r="K564" i="118" s="1"/>
  <c r="G564" i="118"/>
  <c r="J560" i="118"/>
  <c r="K560" i="118" s="1"/>
  <c r="G560" i="118"/>
  <c r="J554" i="118"/>
  <c r="K554" i="118" s="1"/>
  <c r="G554" i="118"/>
  <c r="I548" i="118"/>
  <c r="G548" i="118"/>
  <c r="J543" i="118"/>
  <c r="K543" i="118" s="1"/>
  <c r="G543" i="118"/>
  <c r="J541" i="118"/>
  <c r="K541" i="118" s="1"/>
  <c r="G541" i="118"/>
  <c r="J539" i="118"/>
  <c r="K539" i="118" s="1"/>
  <c r="G539" i="118"/>
  <c r="J534" i="118"/>
  <c r="K534" i="118" s="1"/>
  <c r="G534" i="118"/>
  <c r="I529" i="118"/>
  <c r="G529" i="118"/>
  <c r="J527" i="118"/>
  <c r="K527" i="118" s="1"/>
  <c r="G527" i="118"/>
  <c r="J521" i="118"/>
  <c r="K521" i="118" s="1"/>
  <c r="G521" i="118"/>
  <c r="J515" i="118"/>
  <c r="K515" i="118" s="1"/>
  <c r="G515" i="118"/>
  <c r="J509" i="118"/>
  <c r="K509" i="118" s="1"/>
  <c r="G509" i="118"/>
  <c r="J507" i="118"/>
  <c r="K507" i="118" s="1"/>
  <c r="G507" i="118"/>
  <c r="J505" i="118"/>
  <c r="K505" i="118" s="1"/>
  <c r="G505" i="118"/>
  <c r="J503" i="118"/>
  <c r="K503" i="118" s="1"/>
  <c r="G503" i="118"/>
  <c r="J501" i="118"/>
  <c r="K501" i="118" s="1"/>
  <c r="G501" i="118"/>
  <c r="J499" i="118"/>
  <c r="K499" i="118" s="1"/>
  <c r="G499" i="118"/>
  <c r="J497" i="118"/>
  <c r="K497" i="118" s="1"/>
  <c r="G497" i="118"/>
  <c r="J492" i="118"/>
  <c r="K492" i="118" s="1"/>
  <c r="G492" i="118"/>
  <c r="J487" i="118"/>
  <c r="K487" i="118" s="1"/>
  <c r="G487" i="118"/>
  <c r="J485" i="118"/>
  <c r="K485" i="118" s="1"/>
  <c r="G485" i="118"/>
  <c r="J483" i="118"/>
  <c r="K483" i="118" s="1"/>
  <c r="G483" i="118"/>
  <c r="J481" i="118"/>
  <c r="K481" i="118" s="1"/>
  <c r="G481" i="118"/>
  <c r="J479" i="118"/>
  <c r="K479" i="118" s="1"/>
  <c r="G479" i="118"/>
  <c r="J474" i="118"/>
  <c r="K474" i="118" s="1"/>
  <c r="G474" i="118"/>
  <c r="J468" i="118"/>
  <c r="K468" i="118" s="1"/>
  <c r="G468" i="118"/>
  <c r="J463" i="118"/>
  <c r="K463" i="118" s="1"/>
  <c r="G463" i="118"/>
  <c r="I457" i="118"/>
  <c r="G457" i="118"/>
  <c r="J451" i="118"/>
  <c r="K451" i="118" s="1"/>
  <c r="G451" i="118"/>
  <c r="J445" i="118"/>
  <c r="K445" i="118" s="1"/>
  <c r="G445" i="118"/>
  <c r="J436" i="118"/>
  <c r="K436" i="118" s="1"/>
  <c r="G436" i="118"/>
  <c r="J434" i="118"/>
  <c r="K434" i="118" s="1"/>
  <c r="G434" i="118"/>
  <c r="J432" i="118"/>
  <c r="K432" i="118" s="1"/>
  <c r="G432" i="118"/>
  <c r="J430" i="118"/>
  <c r="K430" i="118" s="1"/>
  <c r="G430" i="118"/>
  <c r="J426" i="118"/>
  <c r="K426" i="118" s="1"/>
  <c r="G426" i="118"/>
  <c r="J424" i="118"/>
  <c r="K424" i="118" s="1"/>
  <c r="G424" i="118"/>
  <c r="J422" i="118"/>
  <c r="K422" i="118" s="1"/>
  <c r="G422" i="118"/>
  <c r="J418" i="118"/>
  <c r="K418" i="118" s="1"/>
  <c r="G418" i="118"/>
  <c r="J416" i="118"/>
  <c r="K416" i="118" s="1"/>
  <c r="G416" i="118"/>
  <c r="I414" i="118"/>
  <c r="G414" i="118"/>
  <c r="J406" i="118"/>
  <c r="K406" i="118" s="1"/>
  <c r="G406" i="118"/>
  <c r="J404" i="118"/>
  <c r="K404" i="118" s="1"/>
  <c r="G404" i="118"/>
  <c r="J402" i="118"/>
  <c r="K402" i="118" s="1"/>
  <c r="G402" i="118"/>
  <c r="J400" i="118"/>
  <c r="K400" i="118" s="1"/>
  <c r="G400" i="118"/>
  <c r="J395" i="118"/>
  <c r="K395" i="118" s="1"/>
  <c r="G395" i="118"/>
  <c r="J393" i="118"/>
  <c r="K393" i="118" s="1"/>
  <c r="G393" i="118"/>
  <c r="J391" i="118"/>
  <c r="K391" i="118" s="1"/>
  <c r="G391" i="118"/>
  <c r="J385" i="118"/>
  <c r="K385" i="118" s="1"/>
  <c r="G385" i="118"/>
  <c r="J383" i="118"/>
  <c r="K383" i="118" s="1"/>
  <c r="G383" i="118"/>
  <c r="J381" i="118"/>
  <c r="K381" i="118" s="1"/>
  <c r="G381" i="118"/>
  <c r="J376" i="118"/>
  <c r="K376" i="118" s="1"/>
  <c r="G376" i="118"/>
  <c r="J371" i="118"/>
  <c r="K371" i="118" s="1"/>
  <c r="G371" i="118"/>
  <c r="I369" i="118"/>
  <c r="G369" i="118"/>
  <c r="J367" i="118"/>
  <c r="K367" i="118" s="1"/>
  <c r="G367" i="118"/>
  <c r="J365" i="118"/>
  <c r="K365" i="118" s="1"/>
  <c r="G365" i="118"/>
  <c r="J359" i="118"/>
  <c r="K359" i="118" s="1"/>
  <c r="G359" i="118"/>
  <c r="J353" i="118"/>
  <c r="K353" i="118" s="1"/>
  <c r="G353" i="118"/>
  <c r="J351" i="118"/>
  <c r="K351" i="118" s="1"/>
  <c r="G351" i="118"/>
  <c r="J349" i="118"/>
  <c r="K349" i="118" s="1"/>
  <c r="G349" i="118"/>
  <c r="J347" i="118"/>
  <c r="K347" i="118" s="1"/>
  <c r="G347" i="118"/>
  <c r="J345" i="118"/>
  <c r="K345" i="118" s="1"/>
  <c r="G345" i="118"/>
  <c r="J343" i="118"/>
  <c r="K343" i="118" s="1"/>
  <c r="G343" i="118"/>
  <c r="J341" i="118"/>
  <c r="K341" i="118" s="1"/>
  <c r="G341" i="118"/>
  <c r="J336" i="118"/>
  <c r="K336" i="118" s="1"/>
  <c r="G336" i="118"/>
  <c r="J331" i="118"/>
  <c r="K331" i="118" s="1"/>
  <c r="G331" i="118"/>
  <c r="J329" i="118"/>
  <c r="K329" i="118" s="1"/>
  <c r="G329" i="118"/>
  <c r="J327" i="118"/>
  <c r="K327" i="118" s="1"/>
  <c r="G327" i="118"/>
  <c r="J325" i="118"/>
  <c r="K325" i="118" s="1"/>
  <c r="G325" i="118"/>
  <c r="J323" i="118"/>
  <c r="K323" i="118" s="1"/>
  <c r="G323" i="118"/>
  <c r="J318" i="118"/>
  <c r="K318" i="118" s="1"/>
  <c r="G318" i="118"/>
  <c r="J312" i="118"/>
  <c r="K312" i="118" s="1"/>
  <c r="G312" i="118"/>
  <c r="J306" i="118"/>
  <c r="K306" i="118" s="1"/>
  <c r="G306" i="118"/>
  <c r="J300" i="118"/>
  <c r="K300" i="118" s="1"/>
  <c r="G300" i="118"/>
  <c r="J294" i="118"/>
  <c r="K294" i="118" s="1"/>
  <c r="G294" i="118"/>
  <c r="J289" i="118"/>
  <c r="K289" i="118" s="1"/>
  <c r="G289" i="118"/>
  <c r="J287" i="118"/>
  <c r="K287" i="118" s="1"/>
  <c r="G287" i="118"/>
  <c r="J285" i="118"/>
  <c r="K285" i="118" s="1"/>
  <c r="G285" i="118"/>
  <c r="J280" i="118"/>
  <c r="K280" i="118" s="1"/>
  <c r="G280" i="118"/>
  <c r="J275" i="118"/>
  <c r="K275" i="118" s="1"/>
  <c r="G275" i="118"/>
  <c r="J273" i="118"/>
  <c r="K273" i="118" s="1"/>
  <c r="G273" i="118"/>
  <c r="J271" i="118"/>
  <c r="K271" i="118" s="1"/>
  <c r="G271" i="118"/>
  <c r="J269" i="118"/>
  <c r="K269" i="118" s="1"/>
  <c r="G269" i="118"/>
  <c r="J263" i="118"/>
  <c r="K263" i="118" s="1"/>
  <c r="G263" i="118"/>
  <c r="J257" i="118"/>
  <c r="K257" i="118" s="1"/>
  <c r="G257" i="118"/>
  <c r="J255" i="118"/>
  <c r="K255" i="118" s="1"/>
  <c r="G255" i="118"/>
  <c r="J253" i="118"/>
  <c r="K253" i="118" s="1"/>
  <c r="G253" i="118"/>
  <c r="J251" i="118"/>
  <c r="K251" i="118" s="1"/>
  <c r="G251" i="118"/>
  <c r="J249" i="118"/>
  <c r="K249" i="118" s="1"/>
  <c r="G249" i="118"/>
  <c r="J247" i="118"/>
  <c r="K247" i="118" s="1"/>
  <c r="G247" i="118"/>
  <c r="J245" i="118"/>
  <c r="K245" i="118" s="1"/>
  <c r="G245" i="118"/>
  <c r="J240" i="118"/>
  <c r="K240" i="118" s="1"/>
  <c r="G240" i="118"/>
  <c r="J235" i="118"/>
  <c r="K235" i="118" s="1"/>
  <c r="G235" i="118"/>
  <c r="J233" i="118"/>
  <c r="K233" i="118" s="1"/>
  <c r="G233" i="118"/>
  <c r="J231" i="118"/>
  <c r="K231" i="118" s="1"/>
  <c r="G231" i="118"/>
  <c r="J229" i="118"/>
  <c r="K229" i="118" s="1"/>
  <c r="G229" i="118"/>
  <c r="J227" i="118"/>
  <c r="K227" i="118" s="1"/>
  <c r="G227" i="118"/>
  <c r="J222" i="118"/>
  <c r="K222" i="118" s="1"/>
  <c r="G222" i="118"/>
  <c r="J216" i="118"/>
  <c r="K216" i="118" s="1"/>
  <c r="G216" i="118"/>
  <c r="J211" i="118"/>
  <c r="K211" i="118" s="1"/>
  <c r="G211" i="118"/>
  <c r="I206" i="118"/>
  <c r="G206" i="118"/>
  <c r="J201" i="118"/>
  <c r="K201" i="118" s="1"/>
  <c r="G201" i="118"/>
  <c r="J192" i="118"/>
  <c r="K192" i="118" s="1"/>
  <c r="G192" i="118"/>
  <c r="J186" i="118"/>
  <c r="K186" i="118" s="1"/>
  <c r="G186" i="118"/>
  <c r="J184" i="118"/>
  <c r="K184" i="118" s="1"/>
  <c r="G184" i="118"/>
  <c r="J182" i="118"/>
  <c r="K182" i="118" s="1"/>
  <c r="G182" i="118"/>
  <c r="I180" i="118"/>
  <c r="G180" i="118"/>
  <c r="J176" i="118"/>
  <c r="K176" i="118" s="1"/>
  <c r="G176" i="118"/>
  <c r="J174" i="118"/>
  <c r="K174" i="118" s="1"/>
  <c r="G174" i="118"/>
  <c r="J172" i="118"/>
  <c r="K172" i="118" s="1"/>
  <c r="G172" i="118"/>
  <c r="J166" i="118"/>
  <c r="K166" i="118" s="1"/>
  <c r="G166" i="118"/>
  <c r="J164" i="118"/>
  <c r="K164" i="118" s="1"/>
  <c r="G164" i="118"/>
  <c r="J162" i="118"/>
  <c r="K162" i="118" s="1"/>
  <c r="G162" i="118"/>
  <c r="J157" i="118"/>
  <c r="K157" i="118" s="1"/>
  <c r="G157" i="118"/>
  <c r="J152" i="118"/>
  <c r="K152" i="118" s="1"/>
  <c r="G152" i="118"/>
  <c r="J146" i="118"/>
  <c r="K146" i="118" s="1"/>
  <c r="G146" i="118"/>
  <c r="J140" i="118"/>
  <c r="K140" i="118" s="1"/>
  <c r="G140" i="118"/>
  <c r="J134" i="118"/>
  <c r="K134" i="118" s="1"/>
  <c r="G134" i="118"/>
  <c r="J132" i="118"/>
  <c r="K132" i="118" s="1"/>
  <c r="G132" i="118"/>
  <c r="J130" i="118"/>
  <c r="K130" i="118" s="1"/>
  <c r="G130" i="118"/>
  <c r="J128" i="118"/>
  <c r="K128" i="118" s="1"/>
  <c r="G128" i="118"/>
  <c r="J126" i="118"/>
  <c r="K126" i="118" s="1"/>
  <c r="G126" i="118"/>
  <c r="J124" i="118"/>
  <c r="K124" i="118" s="1"/>
  <c r="G124" i="118"/>
  <c r="J122" i="118"/>
  <c r="K122" i="118" s="1"/>
  <c r="G122" i="118"/>
  <c r="J119" i="118"/>
  <c r="K119" i="118" s="1"/>
  <c r="G119" i="118"/>
  <c r="J114" i="118"/>
  <c r="K114" i="118" s="1"/>
  <c r="G114" i="118"/>
  <c r="J109" i="118"/>
  <c r="K109" i="118" s="1"/>
  <c r="G109" i="118"/>
  <c r="J107" i="118"/>
  <c r="K107" i="118" s="1"/>
  <c r="G107" i="118"/>
  <c r="J105" i="118"/>
  <c r="K105" i="118" s="1"/>
  <c r="G105" i="118"/>
  <c r="J103" i="118"/>
  <c r="K103" i="118" s="1"/>
  <c r="G103" i="118"/>
  <c r="J101" i="118"/>
  <c r="K101" i="118" s="1"/>
  <c r="G101" i="118"/>
  <c r="J96" i="118"/>
  <c r="K96" i="118" s="1"/>
  <c r="G96" i="118"/>
  <c r="J90" i="118"/>
  <c r="K90" i="118" s="1"/>
  <c r="G90" i="118"/>
  <c r="J85" i="118"/>
  <c r="K85" i="118" s="1"/>
  <c r="G85" i="118"/>
  <c r="J79" i="118"/>
  <c r="K79" i="118" s="1"/>
  <c r="G79" i="118"/>
  <c r="J74" i="118"/>
  <c r="K74" i="118" s="1"/>
  <c r="G74" i="118"/>
  <c r="J69" i="118"/>
  <c r="K69" i="118" s="1"/>
  <c r="G69" i="118"/>
  <c r="J64" i="118"/>
  <c r="K64" i="118" s="1"/>
  <c r="G64" i="118"/>
  <c r="J61" i="118"/>
  <c r="K61" i="118" s="1"/>
  <c r="G61" i="118"/>
  <c r="J59" i="118"/>
  <c r="K59" i="118" s="1"/>
  <c r="G59" i="118"/>
  <c r="J57" i="118"/>
  <c r="K57" i="118" s="1"/>
  <c r="G57" i="118"/>
  <c r="J55" i="118"/>
  <c r="K55" i="118" s="1"/>
  <c r="G55" i="118"/>
  <c r="J53" i="118"/>
  <c r="K53" i="118" s="1"/>
  <c r="G53" i="118"/>
  <c r="J48" i="118"/>
  <c r="K48" i="118" s="1"/>
  <c r="G48" i="118"/>
  <c r="J42" i="118"/>
  <c r="K42" i="118" s="1"/>
  <c r="G42" i="118"/>
  <c r="J38" i="118"/>
  <c r="K38" i="118" s="1"/>
  <c r="G38" i="118"/>
  <c r="J32" i="118"/>
  <c r="K32" i="118" s="1"/>
  <c r="G32" i="118"/>
  <c r="I27" i="118"/>
  <c r="G27" i="118"/>
  <c r="G999" i="118" l="1"/>
  <c r="C10" i="73" s="1"/>
  <c r="J414" i="118"/>
  <c r="K414" i="118" s="1"/>
  <c r="I134" i="118"/>
  <c r="J754" i="118"/>
  <c r="K754" i="118" s="1"/>
  <c r="J548" i="118"/>
  <c r="K548" i="118" s="1"/>
  <c r="I400" i="118"/>
  <c r="J937" i="118"/>
  <c r="K937" i="118" s="1"/>
  <c r="I898" i="118"/>
  <c r="I888" i="118"/>
  <c r="I890" i="118"/>
  <c r="I892" i="118"/>
  <c r="I882" i="118"/>
  <c r="I884" i="118"/>
  <c r="I886" i="118"/>
  <c r="I578" i="118"/>
  <c r="J706" i="118"/>
  <c r="K706" i="118" s="1"/>
  <c r="J457" i="118"/>
  <c r="K457" i="118" s="1"/>
  <c r="I614" i="118"/>
  <c r="I422" i="118"/>
  <c r="J206" i="118"/>
  <c r="K206" i="118" s="1"/>
  <c r="I774" i="118"/>
  <c r="J851" i="118"/>
  <c r="K851" i="118" s="1"/>
  <c r="J180" i="118"/>
  <c r="K180" i="118" s="1"/>
  <c r="I222" i="118"/>
  <c r="J666" i="118"/>
  <c r="K666" i="118" s="1"/>
  <c r="I481" i="118"/>
  <c r="I902" i="118"/>
  <c r="I294" i="118"/>
  <c r="I780" i="118"/>
  <c r="J983" i="118"/>
  <c r="K983" i="118" s="1"/>
  <c r="J369" i="118"/>
  <c r="K369" i="118" s="1"/>
  <c r="J694" i="118"/>
  <c r="K694" i="118" s="1"/>
  <c r="I977" i="118"/>
  <c r="I969" i="118"/>
  <c r="I980" i="118"/>
  <c r="I971" i="118"/>
  <c r="J973" i="118"/>
  <c r="K973" i="118" s="1"/>
  <c r="I975" i="118"/>
  <c r="I988" i="118"/>
  <c r="I993" i="118"/>
  <c r="I948" i="118"/>
  <c r="I955" i="118"/>
  <c r="I959" i="118"/>
  <c r="I944" i="118"/>
  <c r="I967" i="118"/>
  <c r="I946" i="118"/>
  <c r="I963" i="118"/>
  <c r="I905" i="118"/>
  <c r="I910" i="118"/>
  <c r="I929" i="118"/>
  <c r="I896" i="118"/>
  <c r="I915" i="118"/>
  <c r="I933" i="118"/>
  <c r="I916" i="118"/>
  <c r="I921" i="118"/>
  <c r="I925" i="118"/>
  <c r="I870" i="118"/>
  <c r="I857" i="118"/>
  <c r="I872" i="118"/>
  <c r="J859" i="118"/>
  <c r="K859" i="118" s="1"/>
  <c r="J875" i="118"/>
  <c r="K875" i="118" s="1"/>
  <c r="J863" i="118"/>
  <c r="K863" i="118" s="1"/>
  <c r="I865" i="118"/>
  <c r="I880" i="118"/>
  <c r="I878" i="118"/>
  <c r="I830" i="118"/>
  <c r="I854" i="118"/>
  <c r="I810" i="118"/>
  <c r="I836" i="118"/>
  <c r="I815" i="118"/>
  <c r="I841" i="118"/>
  <c r="I820" i="118"/>
  <c r="I846" i="118"/>
  <c r="I824" i="118"/>
  <c r="I801" i="118"/>
  <c r="I782" i="118"/>
  <c r="I803" i="118"/>
  <c r="I786" i="118"/>
  <c r="I805" i="118"/>
  <c r="I778" i="118"/>
  <c r="I792" i="118"/>
  <c r="I807" i="118"/>
  <c r="I797" i="118"/>
  <c r="I809" i="118"/>
  <c r="I734" i="118"/>
  <c r="I758" i="118"/>
  <c r="I740" i="118"/>
  <c r="I762" i="118"/>
  <c r="I716" i="118"/>
  <c r="I746" i="118"/>
  <c r="I766" i="118"/>
  <c r="I722" i="118"/>
  <c r="I750" i="118"/>
  <c r="I770" i="118"/>
  <c r="I728" i="118"/>
  <c r="I686" i="118"/>
  <c r="I696" i="118"/>
  <c r="I708" i="118"/>
  <c r="I672" i="118"/>
  <c r="I688" i="118"/>
  <c r="I698" i="118"/>
  <c r="I710" i="118"/>
  <c r="I677" i="118"/>
  <c r="I690" i="118"/>
  <c r="I704" i="118"/>
  <c r="I682" i="118"/>
  <c r="I692" i="118"/>
  <c r="I684" i="118"/>
  <c r="I643" i="118"/>
  <c r="I658" i="118"/>
  <c r="I637" i="118"/>
  <c r="I664" i="118"/>
  <c r="I649" i="118"/>
  <c r="I668" i="118"/>
  <c r="I652" i="118"/>
  <c r="I670" i="118"/>
  <c r="I627" i="118"/>
  <c r="I631" i="118"/>
  <c r="I604" i="118"/>
  <c r="I617" i="118"/>
  <c r="I633" i="118"/>
  <c r="I606" i="118"/>
  <c r="I619" i="118"/>
  <c r="I608" i="118"/>
  <c r="I621" i="118"/>
  <c r="I594" i="118"/>
  <c r="I580" i="118"/>
  <c r="I596" i="118"/>
  <c r="I564" i="118"/>
  <c r="I582" i="118"/>
  <c r="I598" i="118"/>
  <c r="J584" i="118"/>
  <c r="K584" i="118" s="1"/>
  <c r="J600" i="118"/>
  <c r="K600" i="118" s="1"/>
  <c r="I576" i="118"/>
  <c r="J602" i="118"/>
  <c r="K602" i="118" s="1"/>
  <c r="I570" i="118"/>
  <c r="I589" i="118"/>
  <c r="I541" i="118"/>
  <c r="J529" i="118"/>
  <c r="K529" i="118" s="1"/>
  <c r="I534" i="118"/>
  <c r="I543" i="118"/>
  <c r="I554" i="118"/>
  <c r="I539" i="118"/>
  <c r="I560" i="118"/>
  <c r="I497" i="118"/>
  <c r="I507" i="118"/>
  <c r="I499" i="118"/>
  <c r="I509" i="118"/>
  <c r="I501" i="118"/>
  <c r="I515" i="118"/>
  <c r="I487" i="118"/>
  <c r="I503" i="118"/>
  <c r="I521" i="118"/>
  <c r="I492" i="118"/>
  <c r="I505" i="118"/>
  <c r="I527" i="118"/>
  <c r="I463" i="118"/>
  <c r="I483" i="118"/>
  <c r="I468" i="118"/>
  <c r="I485" i="118"/>
  <c r="I445" i="118"/>
  <c r="I474" i="118"/>
  <c r="I451" i="118"/>
  <c r="I479" i="118"/>
  <c r="I434" i="118"/>
  <c r="I406" i="118"/>
  <c r="I426" i="118"/>
  <c r="I416" i="118"/>
  <c r="I430" i="118"/>
  <c r="I418" i="118"/>
  <c r="I432" i="118"/>
  <c r="I424" i="118"/>
  <c r="I436" i="118"/>
  <c r="I393" i="118"/>
  <c r="I381" i="118"/>
  <c r="I383" i="118"/>
  <c r="I395" i="118"/>
  <c r="I385" i="118"/>
  <c r="I402" i="118"/>
  <c r="I391" i="118"/>
  <c r="I404" i="118"/>
  <c r="I343" i="118"/>
  <c r="I353" i="118"/>
  <c r="I371" i="118"/>
  <c r="I345" i="118"/>
  <c r="I359" i="118"/>
  <c r="I376" i="118"/>
  <c r="I347" i="118"/>
  <c r="I365" i="118"/>
  <c r="I336" i="118"/>
  <c r="I349" i="118"/>
  <c r="I367" i="118"/>
  <c r="I341" i="118"/>
  <c r="I351" i="118"/>
  <c r="I323" i="118"/>
  <c r="I300" i="118"/>
  <c r="I325" i="118"/>
  <c r="I306" i="118"/>
  <c r="I327" i="118"/>
  <c r="I312" i="118"/>
  <c r="I329" i="118"/>
  <c r="I289" i="118"/>
  <c r="I318" i="118"/>
  <c r="I331" i="118"/>
  <c r="I257" i="118"/>
  <c r="I275" i="118"/>
  <c r="I263" i="118"/>
  <c r="I280" i="118"/>
  <c r="I251" i="118"/>
  <c r="I269" i="118"/>
  <c r="I253" i="118"/>
  <c r="I271" i="118"/>
  <c r="I285" i="118"/>
  <c r="I255" i="118"/>
  <c r="I273" i="118"/>
  <c r="I287" i="118"/>
  <c r="I235" i="118"/>
  <c r="I227" i="118"/>
  <c r="I240" i="118"/>
  <c r="I229" i="118"/>
  <c r="I245" i="118"/>
  <c r="I231" i="118"/>
  <c r="I247" i="118"/>
  <c r="I216" i="118"/>
  <c r="I233" i="118"/>
  <c r="I249" i="118"/>
  <c r="I182" i="118"/>
  <c r="I201" i="118"/>
  <c r="I184" i="118"/>
  <c r="I174" i="118"/>
  <c r="I186" i="118"/>
  <c r="I211" i="118"/>
  <c r="I176" i="118"/>
  <c r="I192" i="118"/>
  <c r="I126" i="118"/>
  <c r="I140" i="118"/>
  <c r="I162" i="118"/>
  <c r="I128" i="118"/>
  <c r="I146" i="118"/>
  <c r="I164" i="118"/>
  <c r="I130" i="118"/>
  <c r="I152" i="118"/>
  <c r="I166" i="118"/>
  <c r="I132" i="118"/>
  <c r="I157" i="118"/>
  <c r="I172" i="118"/>
  <c r="I101" i="118"/>
  <c r="I114" i="118"/>
  <c r="I79" i="118"/>
  <c r="I103" i="118"/>
  <c r="I119" i="118"/>
  <c r="I85" i="118"/>
  <c r="I105" i="118"/>
  <c r="I122" i="118"/>
  <c r="I90" i="118"/>
  <c r="I107" i="118"/>
  <c r="I124" i="118"/>
  <c r="I96" i="118"/>
  <c r="I109" i="118"/>
  <c r="I48" i="118"/>
  <c r="I59" i="118"/>
  <c r="I53" i="118"/>
  <c r="I61" i="118"/>
  <c r="I55" i="118"/>
  <c r="I64" i="118"/>
  <c r="I38" i="118"/>
  <c r="I69" i="118"/>
  <c r="I42" i="118"/>
  <c r="I57" i="118"/>
  <c r="I74" i="118"/>
  <c r="I32" i="118"/>
  <c r="J27" i="118"/>
  <c r="K27" i="118" s="1"/>
  <c r="I999" i="118" l="1"/>
  <c r="D10" i="73" s="1"/>
  <c r="K999" i="118"/>
  <c r="E10" i="73" s="1"/>
  <c r="C11" i="73" l="1"/>
  <c r="C12" i="120" l="1"/>
  <c r="C13" i="120" s="1"/>
  <c r="C14" i="122" l="1"/>
  <c r="C16" i="120"/>
  <c r="E11" i="73"/>
  <c r="D16" i="120" l="1"/>
  <c r="C17" i="120"/>
  <c r="E12" i="120"/>
  <c r="E13" i="120" s="1"/>
  <c r="D11" i="73"/>
  <c r="C15" i="122" l="1"/>
  <c r="C16" i="122" s="1"/>
  <c r="C20" i="120"/>
  <c r="E16" i="120"/>
  <c r="E17" i="120" s="1"/>
  <c r="E15" i="122" s="1"/>
  <c r="D17" i="120"/>
  <c r="D15" i="122" s="1"/>
  <c r="E14" i="122"/>
  <c r="D12" i="120"/>
  <c r="D13" i="120" s="1"/>
  <c r="E20" i="120" l="1"/>
  <c r="E21" i="120" s="1"/>
  <c r="E22" i="120" s="1"/>
  <c r="E16" i="122"/>
  <c r="D20" i="120"/>
  <c r="D14" i="122"/>
  <c r="D16" i="122" s="1"/>
  <c r="E17" i="122" l="1"/>
  <c r="E18" i="122" s="1"/>
</calcChain>
</file>

<file path=xl/sharedStrings.xml><?xml version="1.0" encoding="utf-8"?>
<sst xmlns="http://schemas.openxmlformats.org/spreadsheetml/2006/main" count="1405" uniqueCount="622">
  <si>
    <t>MESTNA OBČINA  LJUBLJANA</t>
  </si>
  <si>
    <t>Mestni trg 1, 1000 Ljubljana</t>
  </si>
  <si>
    <t>Dozidava večnamenskega prostora in pralnice ter celovita prenova obstoječega vrtca Kostanjček</t>
  </si>
  <si>
    <t>SPLOŠNA NAVODILA</t>
  </si>
  <si>
    <t>NOTRANJA OPREMA</t>
  </si>
  <si>
    <t>ZAHTEVE GLEDE PONUJENEGA PREDMETA JAVNEGA NAROČILA</t>
  </si>
  <si>
    <t>(1)    S strani naročnika podana specifikacija zahtevanega predmeta javnega naročila je dokončna in za ponudnike zavezujoča in je v fazi ponujanja ni dovoljeno spreminjati (razen, če jo naročnik spremeni skladno z veljavno zakonodajo).</t>
  </si>
  <si>
    <t xml:space="preserve">(2)    Ponudnik mora ponujen predmet javnega naročila v ponudbi jasno in nedvoumno opredeliti in sicer na način, da pri postavkah, kjer je to predvideno, jasno in nedvoumno opredeli: </t>
  </si>
  <si>
    <t>a.       proizvajalca oziroma dobavitelja opreme,</t>
  </si>
  <si>
    <t>b.       model oziroma tip ponujene opreme,</t>
  </si>
  <si>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</si>
  <si>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</si>
  <si>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t>(3)    Ponudnik mora v dokaz izpolnjevanja tehničnih zahtev predmeta javnega naročila za postavke, kjer je to zahtevano, predložiti ustrezna dokazila oziroma dokumentacijo, kot je katalog, tehnični list, skica ali slika, opis ponujenega artikla, ipd., pri čemer mora ponudnik v ponudbi jasno označiti kateri dokumenti se nanašajo na katero postavko in sicer na način, da v obrazcu »Popis del s seznamom ponujene opreme« navede strani ponudbe, ki se nanašajo na dokazila za posamezno postavko ter, da na vsako od dokazil zapiše zaporedno številko postavke na katero se dokazilo nanaša.</t>
  </si>
  <si>
    <t>(4)    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</si>
  <si>
    <t>(5)    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</si>
  <si>
    <t xml:space="preserve">(6)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</si>
  <si>
    <t>(7)    V kolikor ponudnik ne izpolni obveznosti iz točke 4 bo naročnik ravnal skladno s točko 6 ali 7 glede na omejitve iz petega in šestega odstavka 89. člena ZJN-3.</t>
  </si>
  <si>
    <t>(8)    Obveznost iz točk 3 in 4 ne velja za postavke, v katerih ponudnik ponudi predmet javnega naročila, kot je bil primeroma podan v opisu zadevne postavke.</t>
  </si>
  <si>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</si>
  <si>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</si>
  <si>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</si>
  <si>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</si>
  <si>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</si>
  <si>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 xml:space="preserve">14)  Garancija za opremo je minimalno 60 mesecev od primopredajnega zapisnika. </t>
  </si>
  <si>
    <t xml:space="preserve">15)  Rezervni deli morajo biti na voljo najmanj 10 let. </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</si>
  <si>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</si>
  <si>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</si>
  <si>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</si>
  <si>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dva (2) izvoda navodil za varno rokovanje in vzdrževanje z opremo v slovenskem jeziku (in original v jeziku proizvajalca), šest (6) izvodov projektov izvedenih del (PID) v tiskani obliki in en (1) izvod v elektronski obliki, stroški usklajevanja s vsemi izvajalci in projektanti v fazi izvedbe, stroški izdelave popravka projektov za izvedbo (PZI) vse v skladu s pravilnikom o vsebini projektne in tehnične dokumentacije. Izdelava POV projektov, dva (2) tiskana izvoda, en (1) izvod v elektronki obliki,</t>
  </si>
  <si>
    <t>20)  V primeru, da se popisi oziroma tehnične specifikacije sklicujejo na posamezno znamko ali vir se pri takem sklicevanju skladno s 68. členom ZJN-3 upošteva, da lahko ponudnik ponudi »enakovreden« predmet oziroma artikel.</t>
  </si>
  <si>
    <t>21) V primeru neskladij med risbo tehnološke opreme in popisom del se pri razlagi prioritetno upošteva popis del.</t>
  </si>
  <si>
    <t>TEHNIČNE ZAHTEVE GLEDE PONUJENEGA PREDMETA JAVNEGA NAROČILA</t>
  </si>
  <si>
    <t>Splošna navodila</t>
  </si>
  <si>
    <t>I.            Načrti so sestavni del popisa. Morebitna neskladja oziroma odstopanja od načrta mora izvajalec uskladiti s projektantom. Mere kontrolirati na mestu!</t>
  </si>
  <si>
    <t>II.            V ceno posameznega artikla je vključena izdelava artikla po načrtu, vključno z vsemi dodatki (razvidnimi iz načrta ali popisa), dobava in montaža na objekt.</t>
  </si>
  <si>
    <t>III.            Vsi elementi opreme morajo biti izvedeni tako, da je dosežena maksimalna trdnost konstrukcije  in maksimalna površinska odpornost obdelave. Vsi večji kosi pohištva morajo biti fiksirani v steno ali tla.</t>
  </si>
  <si>
    <t>IV.            Vse obloge morajo biti nevidno pritrjene v steno (fuge zaradi neravne stene morajo biti zaprte).</t>
  </si>
  <si>
    <t>V.            Vsi izdelani in dobavljeni elementi opreme morajo biti primerni za vrtce (netoksični, nevpojni, ne smejo vsebovati FORMALALDEHIDOV ali TEŽKIH KOVIN, primerni morajo biti za mokro čiščenje in razkuževanje), biti morajo skladni s standardom SIS EN 1176-1 in EN71.  Ponudnik mora ponudbi predložiti izjavo, da so ponujeni izdelki skladni z navedenimi standardi.</t>
  </si>
  <si>
    <t>VI.            Vsa športna oprema mora imeti dokazila o skladnosti s slovenskimi standardi, tj. S SISIT EN 1176, SIST EN 12197 IN SIST EN 12346 idr. smernicami, navedenimi v posameznih postavkah popisa in mora biti vgrajena tako kot standardi predpisujejo. Ponudnik mora ponudbi predložiti izjavo, da so ponujeni izdelki skladni z navedenimi standardi.</t>
  </si>
  <si>
    <t>VII.            Vsi elementi notranje opreme morajo biti skladni z zahtevami Zelenega javnega naročanja: (1) vsebnost lesa mora biti več kot 70%, (2) les mora izvirati iz zakonitih virov; (3) plastični deli s težo 50g ali več ne smejo vsebovati dodatkov materialov, ki ovirajo recikliranje, (4) premazi lesa ali plastični ali kovinski deli ne smejo vsebovati škodljivih snovi iz uredbe ES 1272/2008; (5) izhajanje formaldehida iz lesenih tvoriv ne sme biti višja od 8mg/100g suhe snovi, (6) lepila ne smejo vsebovati več kot 10% mase hlapnih organskih spojin, (7) embalaža se mora reciklirati, (8) blago iz bombaža ne sme vsebovati pesticidov, (9) barvila tekstila ne smejo biti alergenogena, kancerogena, mutagena ali strupena, ne smejo vsebovati akrilaminov; zaviralcev gorenja PBB, PemntaBDE in oktaBDE. Ponudnik mora ponudbi predložiti izjavo, da so ponujeni izdelki skladni z zahtevami Zelenega naročanja.</t>
  </si>
  <si>
    <t>VIII.            Vsi elementi zunanje opreme, ki so izdelani iz lesa morajo biti (1) uvrščeni v 1 ali 2. razred odpornosti, skladno s standardom SIST EN 350-2 in ne smejo biti obdelani z zaščitnimi sredstvi oz. biocidnimi pripravki, (2) nenosilni elementi ne smejo biti obdelani s škodljivimi snovmi po uredbi ES 1272/2008, (3) zaščitna sredstva ne smejo temeljiti na spojinah arzena, kroma in organskega kositra, (4) les mora izvirati iz trajnostno pridelanih virov, (5) potisni plin v pršilih za PU peno ne sme biti CFC, HCFC ali metilen klorid, (6) delež ekološko pridelanega bombaža skladno z direktivo ES 834/2007 ES;  (7) embalaža mora biti iz recikliranega materiala. Ponudnik mora ponudbi predložiti izjavo, da so ponujeni izdelki skladni z zahtevami Zelenega naročanja.</t>
  </si>
  <si>
    <t xml:space="preserve">Tipski elementi </t>
  </si>
  <si>
    <t xml:space="preserve">A.      Vse dobavljene stole potrdi naročnik. Stoli za otroke morajo biti izbrani tako, da se ne prevračajo in da mlajši otrok ne more zdrseti na tla. Ponudnik mora k ponudbi priložiti certifikat, ki dokazuje, da so stoli ustrezni po SIST EN 1729-1 in SIST EN 1729-2 naročniku. Ponudnik je na zahtevo naročnika dolžan dostaviti vzorce stolov v preizkus in potrditev. </t>
  </si>
  <si>
    <t>B.       PLADNJI za čevlje v garderobnih omaricah. Pladenj za čevlje iz trdega PVC; dim 50x38x1cm, rebričasto dno; dimenzijsko se mora prilegati širini in globini klopi, barva siva. Tip potrdi naročnik. V kolikor se police za čevlje izdelajo z inox palicami ali rešetkami, posebni pladnji za škornji niso potrebni.</t>
  </si>
  <si>
    <t>C.       PLADNJI za škornje. Pladenj za čevlje iz trdega PVC; dim 45x30x1cm, rebričasto dno; dimenzijsko se mora prilegati širini in globini klopi, barva siva. Tip potrdi naročnik. V kolikor se police za škornje izdelajo z inox palicami ali rešetkami, posebni pladnji za škornji niso potrebni.</t>
  </si>
  <si>
    <t>Elementi, izdelani po načrtu</t>
  </si>
  <si>
    <t xml:space="preserve">a)       Vsa oprema, ki se dela po načrtih, se izvaja v dogovoru z arhitektom. Vsa odstopanja od načrta potrdi arhitekt. </t>
  </si>
  <si>
    <t>b)      Oprema v prostorih za otroke mora biti izvedena tako, da je pod konstrukcija otrokom nedostopna. Vsi vijaki ali drug pritrdilni material morajo biti utopljeni ali zaščiteni.</t>
  </si>
  <si>
    <t>c)       Vsi elementi opreme morajo biti izvedeni tako, da so primerni za otroke (gladke površine, zaobljeni vogali, soft robovi (radij min 3mm) ali zaokroženi robovi (radij min 10mm). Izvedba robov se določi za vsako igralnico posebej - v dogovoru z naročnikom, potrdi arhitekt.</t>
  </si>
  <si>
    <t>d)      Fuge na nastopnih ploskvah so lahko manjše od 8mm ali večje od 25mm - zatikanje prstov.</t>
  </si>
  <si>
    <t>e)      Katerikoli sestavni del igrala, ki ga lahko otrok drži ali se nanj obesi, mora imeti premer med 16 in 45mm. Držala za roke max 60mm. Klini lestev  max 60mm ali pa s posebnim držalom za roke.</t>
  </si>
  <si>
    <t xml:space="preserve">f)        Plezalne vrvi morajo imeti premer med 25mm in 45mm, če so pritrjene na enem koncu, oziroma med 16mm in 45mm, če so pritrjene na obeh koncih. Lok, ki ga oblikuje vrv ne sme presegati 20% dolžine vrvi. </t>
  </si>
  <si>
    <t>g)       Stenska idr. Igrala za otroke mlajše od 36 mesecev (jasli do 3let) ne smejo vsebovati elementov, ki so manjši od 35mm.</t>
  </si>
  <si>
    <t>h)      Vsa ogledala in stekla morajo biti zaščitena s folijo.</t>
  </si>
  <si>
    <t xml:space="preserve">Debeline materialov </t>
  </si>
  <si>
    <t>(1)    Debeline lesenih plošč, kovinske konstrukcije, inox elementov ipd. so praviloma razvidne iz načrta.  Končne dimenzije določi izvajalec glede na zahtevano trdnost izdelka, v dogovoru z arhitektom.</t>
  </si>
  <si>
    <t>(2)    Okvirne debeline lesenih plošč so:  korpus, police, stenske obloge  20mm, vrata - odvisno od velikosti 11-22mm, hrbet omar 11mm,  stranice predalov  11mm, delovne plošče miz  28mm. Okvirna debelina kovinske konstrukcije:  varjeno kovinsko ogrodje 30/30mm (zaobljeni robovi, vari brušeni). Obdelava: laki, primerni za otroke (ne sme se luščiti!). Stik s tlemi (PVC).</t>
  </si>
  <si>
    <t>Oplemenitenje materialov</t>
  </si>
  <si>
    <t>1)      Lesene plošče so izdelane iz vezane plošča (breza), lakirane (60%sijaj), nekatere so obojestransko oplemenitene z HPL ali CPL laminati - razvidno iz popisa. HPL ali CPL po izboru naročnika, potrdi arhitekt.  Vzorce  je potrebno priložiti v potrditev (format A4). Mediapan plošče so barvane po načrtu. Barve so razvidne iz načrta. V vsaki skupini otrok prevladuje 1 barva. Barve je tonsko potrebno uskladiti z barvami blaga oblazinjene opreme).  Barve po izboru naročnika, potrdi arhitekt.</t>
  </si>
  <si>
    <t>Izvedba robov</t>
  </si>
  <si>
    <t>a)       Vidni robovi lesenih plošč so zaščiteni z ABS nalimki min 2mm (robovi posneti), robovi plošč iz mediapana so zaobljeni. Predviden radij zaobljenosti (8mm), izvajalec mora izdelati vzorec zaobljenega roba v mediapanu in ga predložiti arhitektu v potrditev. Vidni robovi vezanih plošč so zaobljeni in lakirani.</t>
  </si>
  <si>
    <t>Stik s tlemi</t>
  </si>
  <si>
    <t xml:space="preserve">1)      Vse stične ploskve elementov opreme s tlemi morajo biti izvedene tako, da ob morebitnem premikanju opreme ne poškodujejo obstoječe talne obloge. Izvedbo potrdi projektant. Vsi leseni deli morajo biti dvignjeni od tal min 5mm - zaradi mokrega čiščenja. Odmik od tal z regulacijskimi nogicami, PVC podložkami, podložkami iz keroka, kompakta ipd.  Tip podložke potrdi arhitekt. Vsa kolesa stolov ali opreme morajo biti izbrana glede na predvideno obtežbo in glede na talno oblogo.  Kolesa morajo biti  360 stopinjska, opremljena z zavoro, tako da se element ne sme premikati. Srednji cenovni razred. Tip kolesa potrdi arhitekt. </t>
  </si>
  <si>
    <t>Pohištveno okovje</t>
  </si>
  <si>
    <t>a)       Vsi montažni, pritrdilni in dodatni elementi, ki se vgrajujejo v pohištvo  morajo biti srednjega cenovnega razreda. Ponudnik jih mora upoštevati pri izdelavi ponudbe, tudi če niso posebej navedeni. Izvajalec jih vgrajuje po svoji presoji, da doseže zahtevano kvaliteto izdelka. Vse elemente, ki so vidni ali dostopni otrokom potrdi arhitekt. Kljukice za obešanje za otroke  (tip min 2-kraka), vsi robovi morajo biti zaobljeni. Tip potrdi naročnik. Kljukice za obešanje za osebje - po izboru naročnika, potrdi arhitekt. Ročaji do višine 120cm morajo biti vtopni ali izvedeni z izvrtino (min 25mm) - potrdi arhitekt. Vse pohištvene  ključavnice morajo biti nameščene izven dosega rok otrok - nad višino 120cm od tal (razen predalnikov). Predalniki v jasličnih oddelkih so brez ključavnice. Predvideno je odpiranje omar, predalov idr. na dotik.  Kjer izvedba na dotik ni primerna (v dosegu rok otrok) se vgradijo kovinski vtopni ročaji po izboru arhitekta, dim 40mm, kot npr. vtopni ročaj Vovko ali enakovredno oz. izvede ustrezna odprtina. Soft zapiranje ali vgrajeni blažilci (nad višino 120cm). Vodila predalov morajo biti kovinska, omogočati morajo polni izvlek, srednji cenovni razred. Tip vodila potrdi arhitekt ob izvedbi. Panti omar morajo omogočati 180 stopinjsko odpiranje.  Vsa vrata omar v dosegu rok otrok, morajo biti izvedena v dogovoru z arhitektom (preprečiti je potrebno preščipanje, ujetost prstov). Vsi vijaki v dosegu rok otrok morajo biti utopljeni ali ustrezno zaščiteni, način vijačenja potrdi arhitekt.</t>
  </si>
  <si>
    <t>Pritrjevanje didaktičnih elementov, izdelanih po načrtu</t>
  </si>
  <si>
    <t>(1)    DE-fiksni elementi (pritrjeni z lepilom ali moznikom) - nevidna pritrditev</t>
  </si>
  <si>
    <t xml:space="preserve">(2)    DE- obešeni elementi, obešeni  na vrvico (deb 1,7mm ali 4mm - po načrtu); fiksiranje vrvi na oblogo v dogovoru z  arhitektom; </t>
  </si>
  <si>
    <t>(3)    DE- vrtljivi elementi na inox cevi (razne kroglice idr. elementi, prevrtani in nanizani na inox cevi deb 8mm); vmesni distančniki po potrebi;</t>
  </si>
  <si>
    <t>(4)    DE- vrtljivi elementi na krogličnih ležajih (ležaj s 4-točkovno pritrditvijo, obojestransko,  vmesno nasadno vreteno.</t>
  </si>
  <si>
    <t>Omare</t>
  </si>
  <si>
    <t>o   Vse omare so postavljene na regulacijskih nogicah. Cokel omare se izvede v dogovoru z arhitektom, iz istega materiala kot omara. Vzorec cokla mora izvajalec predložiti arhitektu v potrditev.</t>
  </si>
  <si>
    <t>o   Vse omare so izdelane iz iverice, oplemenitene s CPL laminatom (obojestransko), laminat po izboru naročnika, potrdi arhitekt; upoštevati dekor les in večbarven, GA struktura; Tip laminata se določi ob izvedbi, za vsak element posebej.</t>
  </si>
  <si>
    <t>o   Izjema so omare, ki dopolnjujejo obstoječo opremo. Izvedejo se v istem materialu kot obstoječa oprema. Izvajalec mora dostaviti vzorec lamionata v formatu A4 - zaradi primerjave z obstoječim laminatom. Vzorec laminata potrdi arhitekt!</t>
  </si>
  <si>
    <t>o   Vse omare (razen v strojnem delu tehnike) morajo imeti prezračevalne fuge.</t>
  </si>
  <si>
    <t>o   Vse omare morajo imeti pante za širokokotno odpiranje. Tip panta se potrdi ob izvedbi vzorčnega elementa.</t>
  </si>
  <si>
    <t>o   Sistem zaklepanja omare v celoti ali posameznih delov posebej se potrdi ob izvedbi. Znotraj učilnice se morajo vse omare odpirati z istim ključem. Za vse omare mora obstajati tudi generalni ključ.</t>
  </si>
  <si>
    <t>o   Vse omare in predali imajo podolgovate vstopne kovinske ročaje, mat crom. Tip ročaja mora dostaviti izvajalec arhitektu v potrditev.</t>
  </si>
  <si>
    <t xml:space="preserve">o   Omare z drsnimi vrati imajo ALU zaščitni ročaj v celotni dolžini predala oz. stranice,. Ročaj mora imeti vse robove zaobljene. Izvajalec mora dostaviti ročaj arhitektu v  potrditev. </t>
  </si>
  <si>
    <t xml:space="preserve">o   Vse omare imajo premične police, max razmik med policami 34cm. Pritrditev s kovinskim moznikom s trnom proti prevrnitvi. </t>
  </si>
  <si>
    <t>o   Vsi predali morajo imeti polni izvlek in se morajo mehko zapirati. Dno predala v tehniki mora biti zaščiteno z gumo.</t>
  </si>
  <si>
    <t>Telovadna oprema</t>
  </si>
  <si>
    <t xml:space="preserve">Za vso športno opremo mora izvajalec dostaviti potrdilo/izjavo o ustreznosti izdelka glede na zahteve iz popisa in skladnost z normativi. Skladnost z normativi velja tudi za prenovljena plezala. </t>
  </si>
  <si>
    <t>Dodatne zahteve za posamezne elemente opreme:</t>
  </si>
  <si>
    <t>SIST ISO 9001 - kakovost</t>
  </si>
  <si>
    <t xml:space="preserve">EN 1176 </t>
  </si>
  <si>
    <t>EN 1177</t>
  </si>
  <si>
    <t>Plezala</t>
  </si>
  <si>
    <t xml:space="preserve">o   SIST EN 12197:1998 drogovi, SIST EN 12346 za letvenike, plezalne lestve in plezalne sestave, </t>
  </si>
  <si>
    <t>Plezalne stene</t>
  </si>
  <si>
    <t>o   SIST EN 12572-1:2017 umetne plezalne stene (varnostne zahteve), SIST EN 12572-2 2017 balvanske stene, SIST EN 12572-3 2017 varnostne zahteve za oprimke; SIST EN 564:2015 varnostne vrvi, 566:2017 vponke idr.</t>
  </si>
  <si>
    <t>Gimnastično orodje</t>
  </si>
  <si>
    <t>o   SIST EN 913:2019 splošne zahteve za gimnastično opremo, SIS EN 914:2009 bradlja in dvovišinska bradlja, SISI EN 915:2009 dvovišinska bradlja, SIST EN 916:2009 švedske skrinje, SIST EN 12196:2003 konji in koze, SIST EN 12432:2002 grede, SIST EN 12655:2002 krogi, SIST EN 13219:2009 prožne ponjave oz. trampolini</t>
  </si>
  <si>
    <t>Oprema za skupinske športe</t>
  </si>
  <si>
    <t>o   SIST EN 749:2005 rokometna vrata, SIST EN 750:2005 Gol za hokej, SIST EN 1270:2006 oprema za košarko, SIST EN 1271:2014 oprema za odbojko, SIST EN 1509:2008 oprema za badminton, SIST EN1510:2005 oprema za tenis, SIST EN 14468-1 (namizni tenis)</t>
  </si>
  <si>
    <t>Mehki elementi (blazine) morajo biti skladni z:</t>
  </si>
  <si>
    <t>o   EN ISO 5470-2 odpornost na obrabo</t>
  </si>
  <si>
    <t>o   EN ISO 1421 - odpornost in raztezki pri prelomu</t>
  </si>
  <si>
    <t>o   EN ISO 5402 - odpornost na upogibanje</t>
  </si>
  <si>
    <t>o   EN ISO 4674-1 odpornost na pretrganje</t>
  </si>
  <si>
    <t>o   EN ISO 105-b02 odpornost na umetno svetlobo</t>
  </si>
  <si>
    <t>o   EN ISO 105-X12 2016b barvna obstojnost na drgnjenje</t>
  </si>
  <si>
    <t>o   Posebne zahteve za posamezno vrsto blazin:</t>
  </si>
  <si>
    <t>o   SIST EN 12503-1:2013 gimnastične blazine, SIST EN 12503-2 blazine za skok v višino, SIST EN 12503-3:2002 blazine za judo, SIST EN 12503-4:2016 športne blazine (ublažitev udarca), SIST EN 12503-5 2002 športne blazine (trenje na spodnji površini), SIST EN 12503-6.2003 športne blazine (trenje na zgornji površini), SIST EN 12503-7 2002 športne blazine (togost)</t>
  </si>
  <si>
    <t>Zunanja igrala</t>
  </si>
  <si>
    <t>o   Postavitev igral v skladu z navodili proizvajalcev in v skladu s standardi; izvajalec mora dostaviti tehnično dokumentacijo o vgradnji igrala in vzdrževanju, certifikat o skladnosti s standardi ali potrdilo pooblaščene organizacije, da je igralo skladno z zahtevami standardov. Igrala morajo ustrezati posebnim zahtevam naročnika - glede pedagoške ustreznosti, varnosti, vzdrževanja, 15-let garancije na lesene dele, 10 let garancije na verige; ostali sestavni deli 10 let garancije. Ponujene artikle potrdi predstavnik naročnika, nadzornik gradnje in arhitekt.</t>
  </si>
  <si>
    <t>IZVEDBENE ZAHTEVE GLEDE DEMONTAŽE IN PONOVNE MONTAŽE OBSTOJEČE OPREME</t>
  </si>
  <si>
    <t>1.       Obvezno označevanje demontirane opreme za kasnejšo ponovno montažo, ter opis stanja (poškodbe, odrgnine, zlomi…)</t>
  </si>
  <si>
    <t>2.       Shranjevanje opreme v suhem in temperaturno stabilnem prostoru</t>
  </si>
  <si>
    <t>3.       Demontažo in ponovno montažo  opreme vrši mizarsko usposobljena oseba</t>
  </si>
  <si>
    <t>Popisov del ni dovoljeno vsebinsko spreminjati ali kakorkoli posegati v njih</t>
  </si>
  <si>
    <t>Investitor:</t>
  </si>
  <si>
    <t>Mestna občina Ljubljana</t>
  </si>
  <si>
    <t>Mestni trg 1, Ljubljana</t>
  </si>
  <si>
    <t>Objekt:</t>
  </si>
  <si>
    <t>POPUST V %</t>
  </si>
  <si>
    <t>(vnesi višino popusta)</t>
  </si>
  <si>
    <t>Ponudbena vrednost - skupna rekapitulacija</t>
  </si>
  <si>
    <t>Vrednost  brez popusta</t>
  </si>
  <si>
    <t>Popust</t>
  </si>
  <si>
    <t>Vrednost s popustom</t>
  </si>
  <si>
    <t>OSTALI STROŠKI IZVEDBE</t>
  </si>
  <si>
    <t>VREDNOST DEL  S POPUSTOM IN BREZ DDV</t>
  </si>
  <si>
    <t>DDV 22%</t>
  </si>
  <si>
    <t>SKUPAJ NOTRANJA OPREMA</t>
  </si>
  <si>
    <t>O.</t>
  </si>
  <si>
    <t>1.</t>
  </si>
  <si>
    <t>PRESEŽENA IN POZNEJŠA DELA. Obračun po dejanskih količinah, ki izhajajo iz potrjenega gradbenega dnevnika in ob upoštevanju kalkulativnih osnov.</t>
  </si>
  <si>
    <t>SKUPAJ OSTALI STROŠKI IZVEDBE</t>
  </si>
  <si>
    <t>Vrednost brez popusta</t>
  </si>
  <si>
    <t xml:space="preserve"> SKUPAJ:</t>
  </si>
  <si>
    <t xml:space="preserve"> DDV 22%</t>
  </si>
  <si>
    <t>7.</t>
  </si>
  <si>
    <t>ZAP. ŠT.</t>
  </si>
  <si>
    <t>CENA/ENOTO</t>
  </si>
  <si>
    <t>SKUPAJ</t>
  </si>
  <si>
    <t>POPUST</t>
  </si>
  <si>
    <t>POPUST SKUPAJ</t>
  </si>
  <si>
    <t>CENA/ENOTO S POPUSTOM</t>
  </si>
  <si>
    <t>SKUPAJ S POPUSTOM</t>
  </si>
  <si>
    <t>NOTRANJA OPREMA SKUPAJ:</t>
  </si>
  <si>
    <t>SPLOŠNO:</t>
  </si>
  <si>
    <t xml:space="preserve"> - </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</si>
  <si>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</si>
  <si>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</si>
  <si>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</si>
  <si>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Ponudnik mora k ponudbi priložiti certifikate ali druge enakovredne dokumente od za to pooblaščenih in akreditiranih institucij, ki dokazujejo skladnost izdelkov z zahtevanimi normativi, ki so navedeni v tehnični dokumentaciji.</t>
  </si>
  <si>
    <t>PROSTOR/ OZNAKA</t>
  </si>
  <si>
    <t>NAZIV OPREME</t>
  </si>
  <si>
    <t>DIMENZIJA</t>
  </si>
  <si>
    <t>KOS</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</si>
  <si>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</si>
  <si>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Ravnotežni stol z ergonomsko oblikovanim sedežem 
Sedež je nastavljiv po višini s pomočjo plinske vzmeti. Krožnik, na katerega je pritrjena noga stola ustvari neravnovesje in tako spodbudi telo da sedi vzravnano
z veliko odprto sedalno površino.
- nastavljanje višine stola z ročico
- stol je obložen s peno
- 360° rotiranje: 
- prenosen: s pomočjo ročajev enostavno premikamo stol
- stol ima plinsko vzmet</t>
  </si>
  <si>
    <t>STOL ZA POLSEDEČE DELO</t>
  </si>
  <si>
    <t>STD1</t>
  </si>
  <si>
    <t>Pisarniški stol, tapeciran ima možnost dvigovanja in spuščanja. Neodvisna nastavitev nagiba naslona in sedala, nastavitev hrbtnega naslona po višini, nastavitev sedala po globini, Podnožje črno polipropilensko, A-Synchro mehanizem.
Stoli morajo biti izdelani skladno s sledečimi normativi:
SIST EN 1335 -1 EN 1335-2 Pisarniško pohištvo - Pisarniški delovni stoli</t>
  </si>
  <si>
    <t>STOL PISARNIŠKI</t>
  </si>
  <si>
    <t>STP1</t>
  </si>
  <si>
    <t>Podnožje mize je izdelano iz kovinskih prašnobarvanih cevi 25x50 mm. Noga mize je trapezne oblike. Noge so med seboj povezane s kovinskim inštalcijskim kanalom, ki omogoča razvod kablov ter pritrjevanje priključkov za računalnike  in elektro naprave. Noge miz imajo fino nastavitev višine. Mizne plošče so izdelane iz 25 mm debele iverne plošče oplemenitene z melaminsko folijo, robovi obdelani z ABS trakom 2 mm. Predalniki je na skritih kolesih in ima centralno zaklepanje z varnostnim anititilt sistemom (odpiranje mogoče le en predal hkrati). Notranjost predalov  je  v celoti iz lakirane pločevine (NE metabox. Gornji predal je opremljen s PVC vložkom za pisala.
Mize morajo biti izdelane in certificirane skladno s sledečimi normativi:
EN 527-1 - dimenzije
EN 527-2 - varnostne zahteve za mize
EN 527-3 - stabilnost in trdnost konstrukcije</t>
  </si>
  <si>
    <t>140*60*H75</t>
  </si>
  <si>
    <t>MIZA PISALNA S PREDALNIKOM</t>
  </si>
  <si>
    <t>MIP1</t>
  </si>
  <si>
    <t>Kovinsko podnožje iz C profilov in veznimi elementi, robustne izdelave, pultna plošča iz vezane plošče debeline 25 mm.</t>
  </si>
  <si>
    <t>200*75*H84</t>
  </si>
  <si>
    <t xml:space="preserve">PULT DELAVNIŠKI </t>
  </si>
  <si>
    <t>PUD2</t>
  </si>
  <si>
    <t>Kovinsko podnožje iz C profilov in veznimi elementi, robustne izdelave, pultna plošča iz vezane plošče debeline 25 mm, robustno izdelan kovinski predalnik s 5 predali.</t>
  </si>
  <si>
    <t>150*75*H84</t>
  </si>
  <si>
    <t>PULT DELAVNIŠKI S PREDALNIKOM</t>
  </si>
  <si>
    <t>PUD1</t>
  </si>
  <si>
    <t>OGH</t>
  </si>
  <si>
    <t>95*60*H195</t>
  </si>
  <si>
    <t>OOR2</t>
  </si>
  <si>
    <t>OOR1</t>
  </si>
  <si>
    <t>REG2</t>
  </si>
  <si>
    <t>REG1</t>
  </si>
  <si>
    <t>o_K1/04 CENTRALNA DELAVNICA HIŠNIK</t>
  </si>
  <si>
    <t>o_K1/03 PROSTOR 1</t>
  </si>
  <si>
    <t>o_K1/02 SHRAMBA 2</t>
  </si>
  <si>
    <t>o_K1/01 SHRAMBA 1</t>
  </si>
  <si>
    <t>OR</t>
  </si>
  <si>
    <t>301</t>
  </si>
  <si>
    <t>132*H246</t>
  </si>
  <si>
    <t>OBLOGA TELOVADNICA NA PODKONSTRUKCIJI - načrt</t>
  </si>
  <si>
    <t>OBLT1</t>
  </si>
  <si>
    <t>299</t>
  </si>
  <si>
    <t>DV/02 SHRAMBA IGRAL</t>
  </si>
  <si>
    <t>Iglu sestavljen iz 4 elementov. Izgled kot prikazano na fotografiji.  Mehki elementi in blazine so v celoti izdelani (prevleka in polnilo) iz negorljivih materialov brez PVC-ja. 
Poleg tega so prevleke vseh mehkih elementov in blazin izdelane in certificirani skladno s sledečimi normativi:
EN ISO 5470-2 - Odpornost proti obrabi                                                                                                                    EN 71/3 Migracija elementov
EN ISO 4674-1 - Odpornost proti pretrganju
EN ISO 105-X12 2016B - Barvna obstojnost na drgnjenje</t>
  </si>
  <si>
    <t>ø120*H82</t>
  </si>
  <si>
    <t>KOMPLET BLAZIN IGLU S</t>
  </si>
  <si>
    <t>BLI</t>
  </si>
  <si>
    <t>297</t>
  </si>
  <si>
    <t xml:space="preserve">Pregrada je v celoti izdelana iz natur lakirane vezane plošče. Je premična, prostostoječa in se lahko združuje z drugimi premičnimi pregradami brez dodatnega okovja in orodja. </t>
  </si>
  <si>
    <t>105*10*h100</t>
  </si>
  <si>
    <t xml:space="preserve">PREMIČNA PREGRADA S PREHODOM 2 </t>
  </si>
  <si>
    <t>P3</t>
  </si>
  <si>
    <t>296</t>
  </si>
  <si>
    <t>PREMIČNA PREGRADA Z OGLEDALOM PIKSEL</t>
  </si>
  <si>
    <t>P2</t>
  </si>
  <si>
    <t>295</t>
  </si>
  <si>
    <t>PREMIČNA PREGRADA S PREHODOM</t>
  </si>
  <si>
    <t>P1</t>
  </si>
  <si>
    <t>294</t>
  </si>
  <si>
    <t xml:space="preserve">PREMIČNA PREGRADA </t>
  </si>
  <si>
    <t>P0</t>
  </si>
  <si>
    <t>293</t>
  </si>
  <si>
    <t>Izgled kot prikazano na fotografiji.  Mehki elementi in blazine so v celoti izdelani (prevleka in polnilo) iz negorljivih materialov brez PVC-ja. 
Poleg tega so prevleke vseh mehkih elementov in blazin izdelane in certificirani skladno s sledečimi normativi:
EN ISO 5470-2 - Odpornost proti obrabi                                                                                                                    EN 71/3 Migracija elementov
EN ISO 4674-1 - Odpornost proti pretrganju
EN ISO 105-X12 2016B - Barvna obstojnost na drgnjenje</t>
  </si>
  <si>
    <t>130*138*H26/44</t>
  </si>
  <si>
    <t>BAZEN ZA ŽOGICE - JEZERO z ŽOGICAMI</t>
  </si>
  <si>
    <t>BŽ</t>
  </si>
  <si>
    <t>291</t>
  </si>
  <si>
    <t>SEDALNA POLICA OBLAZINJENA - načrt</t>
  </si>
  <si>
    <t>SEDP</t>
  </si>
  <si>
    <t>290</t>
  </si>
  <si>
    <t>Zgornja površina blazine je prešita z gladkim in nesvetlečim materialom, na spodnji strani prevleke pa je protizdrsna zaščita, ki preprečuje drsenje blazine po tleh. Ob neuporabi se blazina z ježki enostavno pripne na letvenik in služi kot dodatna zaščita pred nevarnimi naleti. Blazina je primerna za vpetje na letvenika Elan Colibri in Woodpecker. Blazino je mogoče naročiti v različnih barvah.</t>
  </si>
  <si>
    <t>164*62*4</t>
  </si>
  <si>
    <t xml:space="preserve">BLAZINA ZA LETVENIK </t>
  </si>
  <si>
    <t>BLL</t>
  </si>
  <si>
    <t>289</t>
  </si>
  <si>
    <t xml:space="preserve">Letvenik je primeren za raztezanje, razgibavanje in krepitev mišične mase. Letvenik ima 9 ovalnih lesenih prečk. </t>
  </si>
  <si>
    <t>68*H230</t>
  </si>
  <si>
    <t xml:space="preserve">LETVENIK </t>
  </si>
  <si>
    <t>LET</t>
  </si>
  <si>
    <t>288</t>
  </si>
  <si>
    <t>150*200*H25</t>
  </si>
  <si>
    <t>BLAZINA ZA PLEZALNO STENO</t>
  </si>
  <si>
    <t>BLP</t>
  </si>
  <si>
    <t>287</t>
  </si>
  <si>
    <t xml:space="preserve">Plezalna stena, 4 m2 plezalne površine, izbira standardne barve (modra, siva, zelena, rdeča, črna), 8 oprimkov / m2 različnih velikosti in barv. Plezalna stena ima podkonstrukcijo za vpenjanje med lesene stebre. </t>
  </si>
  <si>
    <t>152*H246</t>
  </si>
  <si>
    <t>PLEZALNA STENA S PODKONSTRKCIJO</t>
  </si>
  <si>
    <t>PLZ</t>
  </si>
  <si>
    <t>268</t>
  </si>
  <si>
    <t>DV/01 VEČNAMENSKI PROSTOR (TELOVADNICA)</t>
  </si>
  <si>
    <t>LESENA OBLOGA - IGRALNA STENA 2 - načrt</t>
  </si>
  <si>
    <t>OBL4b</t>
  </si>
  <si>
    <t>LESENA OBLOGA - IGRALNA STENA 1 - načrt</t>
  </si>
  <si>
    <t>OBL4a</t>
  </si>
  <si>
    <t>M2</t>
  </si>
  <si>
    <t>LESENA OBLOGA - RISALNA STENA</t>
  </si>
  <si>
    <t>OBL3</t>
  </si>
  <si>
    <t>LESENA OBLOGA - RAZSTAVNA STENA - načrt za perforacijo</t>
  </si>
  <si>
    <t>OBL2</t>
  </si>
  <si>
    <t>LESENA OBLOGA</t>
  </si>
  <si>
    <t>OBL1</t>
  </si>
  <si>
    <t>LESENE OBLOGE</t>
  </si>
  <si>
    <t>Okvir je narejen iz lesa navadnega bora, ki je globinsko impregniran z ekološkimi solmi za izboljšanje njegove vzdržljivosti in odpornosti na atmosferske dejavnike.
Struktura je obdelana tudi s plastjo prozorne barve proti UV-žarkom, da se upočasni pojav sivenja lesa.</t>
  </si>
  <si>
    <t>190*H160</t>
  </si>
  <si>
    <t>STENA TABLA ZA RISANJE S KREDO</t>
  </si>
  <si>
    <t>ST1</t>
  </si>
  <si>
    <t>KLP1</t>
  </si>
  <si>
    <t>ATRIJ</t>
  </si>
  <si>
    <t>31*38*H26</t>
  </si>
  <si>
    <t>ZPK</t>
  </si>
  <si>
    <t>31*38*H13</t>
  </si>
  <si>
    <t>ZP</t>
  </si>
  <si>
    <t>Plastičen koš za ločevanje odpadkov, 3 x 20 L, sive barve. Dimenzije (Š x V x G): 42 x 60 x 32 cm</t>
  </si>
  <si>
    <t>42*32*H60</t>
  </si>
  <si>
    <t>KOŠ ZA LOČEVANJE ODPADKOV 3X20L</t>
  </si>
  <si>
    <t>KOS1</t>
  </si>
  <si>
    <t>Lesena kocka z različnimi površinam in ogledalom. S prestavljanjem in sestavljanjem se lahko oblikujejo različne igralne konfiguracije.  Kompatibilna s kocko kubo (artikel KK).</t>
  </si>
  <si>
    <t>55*55*H55</t>
  </si>
  <si>
    <t>AKTIVNOSTNA KOCKA KUBO Z OGLEDALOM</t>
  </si>
  <si>
    <t>KKO</t>
  </si>
  <si>
    <t>Lesena kocka z različnimi površinami. S prestavljanjem in sestavljanjem se lahko oblikujejo različne igralne konfiguracije. Kompatibilna s kocko kubo z ogledalom (artikel KKO).</t>
  </si>
  <si>
    <t>AKTIVNOSTNA KOCKA KUBO</t>
  </si>
  <si>
    <t>KK</t>
  </si>
  <si>
    <t>V celoti izdelan iz lakirane vezane plošče. Elementi so medsebojno povezani s "klavirskimi" tečaji. Sedežna prevleka je snemljival. Barva se uskladi s projektantom.</t>
  </si>
  <si>
    <t>52*38*H29</t>
  </si>
  <si>
    <t>STOL GOSENICA Z BLAZINO</t>
  </si>
  <si>
    <t>STG</t>
  </si>
  <si>
    <t>ø60</t>
  </si>
  <si>
    <t>KOMPLET BLAZIN MAVRICA  9/1</t>
  </si>
  <si>
    <t>BLM</t>
  </si>
  <si>
    <t>o_PT/Kom-05 OSREDNJI PROSTOR</t>
  </si>
  <si>
    <t>OČ1</t>
  </si>
  <si>
    <t>o_PT/22 ČISTILKA</t>
  </si>
  <si>
    <t>OMP2</t>
  </si>
  <si>
    <t>o_PT/20 KABINET ZA SKUPNA VZGOJNA SREDSTVA IN PRIPOMOČKE</t>
  </si>
  <si>
    <t>Zavesa iz negorljivega materiala, ki zagotavlja zasebnost. Natančne dimenzije se izmeri naknadno na lokaciji.</t>
  </si>
  <si>
    <t>488*H215</t>
  </si>
  <si>
    <t>ZAVESA ZA ZASEBNOST</t>
  </si>
  <si>
    <t>ZAV2</t>
  </si>
  <si>
    <t>KUHČ</t>
  </si>
  <si>
    <t>ČAJNA KUHINJA - APARATI IN OPREMA</t>
  </si>
  <si>
    <t>260*60*h85/190</t>
  </si>
  <si>
    <t>ČAJNA KUHINJA - načrt</t>
  </si>
  <si>
    <t>STOL ZA ZBORNICO</t>
  </si>
  <si>
    <t>SZ</t>
  </si>
  <si>
    <t>Podnožja miz so izdelana iz kovinskih prašnobarvanih cevi 25x50 mm. Noga mize so postavljene diagonalno glede na mizno ploščo in so pritrjene na kovinsko podkonstrukcijo. Noga mize je enakega izgleda kot noga pisarniške mize. 
Mizne plošče so izdelane iz 25 mm debele iverne plošče oplemenitene z melaminsko folijo, robovi obdelani z ABS trakom 2 mm.
Mize morajo biti izdelane in certificirane skladno s sledečimi normativi:
EN 527-1 - dimenzije
EN 527-2 - varnostne zahteve za mize
EN 527-3 - stabilnost in trdnost konstrukcije</t>
  </si>
  <si>
    <t>200*100*H75</t>
  </si>
  <si>
    <t>MIZA KONFERENČA</t>
  </si>
  <si>
    <t>MKF</t>
  </si>
  <si>
    <t>o_PT/19 SKUPNI PROSTOR ZA STROKOVNE DELAVCE</t>
  </si>
  <si>
    <t>OMP1</t>
  </si>
  <si>
    <t>Interaktivni stolp z mehurčki, prilagajanje mehurčkov, spreminjanje barv; regulacija, obvezno daljinsko wi-fi proženje on/off.</t>
  </si>
  <si>
    <t>FI10*H120</t>
  </si>
  <si>
    <t>INTERAKTIVNI STOLP</t>
  </si>
  <si>
    <t>SEN4</t>
  </si>
  <si>
    <t>Vodni stolp z mehurčki, prilagajanje mehurčkov, spreminjanje barv; regulacija, obvezno daljinsko wi-fi proženje on/off.</t>
  </si>
  <si>
    <t>VODNI STOLP Z MEHURČKI</t>
  </si>
  <si>
    <t>SEN3</t>
  </si>
  <si>
    <t>Zavesa iz optičnih vlaken, obvezno daljinsko wi-fi proženje on/off.</t>
  </si>
  <si>
    <t>90*H180</t>
  </si>
  <si>
    <t>ZAVESA IZ OPTIČNIH VLAKEN</t>
  </si>
  <si>
    <t>SEN2</t>
  </si>
  <si>
    <t xml:space="preserve">LED projektor na wi-fi daljinsko upravljanje, diamantna svetloba; </t>
  </si>
  <si>
    <t>FI18</t>
  </si>
  <si>
    <t>LED PROJEKTOR</t>
  </si>
  <si>
    <t>SEN1</t>
  </si>
  <si>
    <t>Osnovna plošča je izdelana iz naravno lakirane vezane plošče, na kateri je izrezkan les. Namenjeno montaži na zid. Izgled kot prikazano na fotografiji.</t>
  </si>
  <si>
    <t>40*40</t>
  </si>
  <si>
    <t>PLOŠČA ZA OTIP - LES</t>
  </si>
  <si>
    <t>PLO4</t>
  </si>
  <si>
    <t>Osnovna plošča je izdelana iz naravno lakirane vezane plošče, na kateri je guma. Namenjeno montaži na zid. Izgled kot prikazano na fotografiji.</t>
  </si>
  <si>
    <t>PLOŠČA ZA OTIP - GUMA</t>
  </si>
  <si>
    <t>PLO3</t>
  </si>
  <si>
    <t>Osnovna plošča je izdelana iz naravno lakirane vezane plošče, na kateri so kosi debla različnih velikost in oblik. Namenjeno montaži na zid. Izgled kot prikazano na fotografiji.</t>
  </si>
  <si>
    <t xml:space="preserve">PLOŠČA ZA OTIP - OBLIKE </t>
  </si>
  <si>
    <t>PLO2</t>
  </si>
  <si>
    <t>Osnovna plošča je izdelana iz naravno lakirane vezane plošče, na kateri je ogledalo. Namenjeno montaži na zid. Izgled kot prikazano na fotografiji.</t>
  </si>
  <si>
    <t>PLOŠČA ZA OTIP - OGLEDALO</t>
  </si>
  <si>
    <t>PLO1</t>
  </si>
  <si>
    <t>100*100*H5</t>
  </si>
  <si>
    <t>BLAZINA</t>
  </si>
  <si>
    <t xml:space="preserve">STOL NAKLADALNI </t>
  </si>
  <si>
    <t>STV4</t>
  </si>
  <si>
    <t>MIZA TRAPEZNA</t>
  </si>
  <si>
    <t>MIV7</t>
  </si>
  <si>
    <t>MIZA PRAVOKOTNA</t>
  </si>
  <si>
    <t>MIV6</t>
  </si>
  <si>
    <t>o_PT/18 DODATNI PROSTOR ZA DEJAVNOST OTROK (SEZNORNA SOBA)</t>
  </si>
  <si>
    <t>VK</t>
  </si>
  <si>
    <t>90*35*H24/50</t>
  </si>
  <si>
    <t xml:space="preserve">BLAZINA ZA GUGANJE </t>
  </si>
  <si>
    <t>BG</t>
  </si>
  <si>
    <t>30*40*H5</t>
  </si>
  <si>
    <t>BLAZINA KAMNI MALI (5KOS)</t>
  </si>
  <si>
    <t>BKM</t>
  </si>
  <si>
    <t>SS</t>
  </si>
  <si>
    <t>VR</t>
  </si>
  <si>
    <t>71*41*H70</t>
  </si>
  <si>
    <t>OMV6</t>
  </si>
  <si>
    <t>105*41*H70</t>
  </si>
  <si>
    <t>OMV4</t>
  </si>
  <si>
    <t>2x napenjalna rjuha, 1x bombažna odeja</t>
  </si>
  <si>
    <t xml:space="preserve">KOMPLET RJUH ZA LEŽALNIK </t>
  </si>
  <si>
    <t>KRJ</t>
  </si>
  <si>
    <t>Voziček mora biti na voljo v isti barvi kot ležalniki.</t>
  </si>
  <si>
    <t xml:space="preserve">Konstrukcija vozička za ležalnike je sestavljena iz PVC nog in jeklenih cevi. PVC noge imajo kolesa za lažje premikanje in shranjevanje ležalnikov. 1 voziček za ležalnike zadostuje za 12 ležalnikov.  </t>
  </si>
  <si>
    <t>VOZIČEK ZA LEŽALNIKE</t>
  </si>
  <si>
    <t>VL</t>
  </si>
  <si>
    <t>Ležalnik je na voljo v svetlo sivi barvi.</t>
  </si>
  <si>
    <t xml:space="preserve">Konstrukcija ležalnikov je sestavljena iz PVC nog in jeklenih cevi. Ležalni del je iz nestrupene PVC mreže.
Ležalniki je nakladalen in minimalnih dimenzij 133x57xH15 cm. </t>
  </si>
  <si>
    <t>132*59*H15</t>
  </si>
  <si>
    <t>LEŽALNIK PVC</t>
  </si>
  <si>
    <t>LEZ</t>
  </si>
  <si>
    <t>OML1</t>
  </si>
  <si>
    <t>OMARA VISOKA ODPRTA - načrt</t>
  </si>
  <si>
    <t>OMV3</t>
  </si>
  <si>
    <t>OMARA VISOKA Z VRATI - načrt</t>
  </si>
  <si>
    <t>OMV2</t>
  </si>
  <si>
    <t>MIVZ</t>
  </si>
  <si>
    <t>STOL ZA VZGOJITELJE</t>
  </si>
  <si>
    <t>STVZ</t>
  </si>
  <si>
    <t>o_PT/17 IGRALNICA OTROCI 3-6 LET</t>
  </si>
  <si>
    <t>GZ1</t>
  </si>
  <si>
    <t>o_PT/16 GARDEROBA ZA 2 ODDELKA</t>
  </si>
  <si>
    <t>STOL ZA VZGOJILTELJE</t>
  </si>
  <si>
    <t>o_PT/14 IGRALNICA OTROCI 3-6 LET</t>
  </si>
  <si>
    <t>KOCKA KUBO Z OGLEDALOM</t>
  </si>
  <si>
    <t>K-K</t>
  </si>
  <si>
    <t>Izgled kot prikazano na fotografiji. Mehki elementi in blazine so v celoti izdelani (prevleka in polnilo) iz negorljivih materialov brez PVC-ja. 
Poleg tega so prevleke vseh mehkih elementov in blazin izdelane in certificirani skladno s sledečimi normativi:
EN ISO 5470-2 - Odpornost proti obrabi                                                                                                                    EN 71/3 Migracija elementov
EN ISO 4674-1 - Odpornost proti pretrganju
EN ISO 105-X12 2016B - Barvna obstojnost na drgnjenje</t>
  </si>
  <si>
    <t>ø25*100</t>
  </si>
  <si>
    <t>BLAZINA VALJ</t>
  </si>
  <si>
    <t>BV</t>
  </si>
  <si>
    <t>Blazina zemlje je sestavljena iz 4 elementov kot na fotografiji.
Mehki elementi in blazine so v celoti izdelani (prevleka in polnilo) iz negorljivih materialov brez PVC-ja. 
Poleg tega so prevleke vseh mehkih elementov in blazin izdelane in certificirani skladno s sledečimi normativi:
EN ISO 5470-2 - Odpornost proti obrabi                                                                                                                    EN 71/3 Migracija elementov
EN ISO 4674-1 - Odpornost proti pretrganju
EN ISO 105-X12 2016B - Barvna obstojnost na drgnjenje</t>
  </si>
  <si>
    <t>360*180*H5-20</t>
  </si>
  <si>
    <t xml:space="preserve">BLAZINA ZEMLJA </t>
  </si>
  <si>
    <t>BZ</t>
  </si>
  <si>
    <t>100*H58</t>
  </si>
  <si>
    <t>PO</t>
  </si>
  <si>
    <t>PK</t>
  </si>
  <si>
    <t>STOL ZA HRANJENJE</t>
  </si>
  <si>
    <t>STH</t>
  </si>
  <si>
    <t xml:space="preserve">STOL VEČNAMENSKI </t>
  </si>
  <si>
    <t>STV2</t>
  </si>
  <si>
    <t>MIV3</t>
  </si>
  <si>
    <t>o_PT/13 IGRALNICA DOJEČNKI 1-2 LETI</t>
  </si>
  <si>
    <t>105*40*H65</t>
  </si>
  <si>
    <t>BLAZINA KAMION</t>
  </si>
  <si>
    <t>BKA</t>
  </si>
  <si>
    <t>180*75*H85</t>
  </si>
  <si>
    <t>PREVIJALNA MIZA Z UMIVALNIKOM V GARDEROBI - načrt</t>
  </si>
  <si>
    <t>PMS</t>
  </si>
  <si>
    <t>GZ2</t>
  </si>
  <si>
    <t>o_PT/12 GARDEROBA ZA 1 ODDELEK</t>
  </si>
  <si>
    <t>210*35*H33</t>
  </si>
  <si>
    <t>POLICA ZA KAHLICE - načrt</t>
  </si>
  <si>
    <t>PK3</t>
  </si>
  <si>
    <t>200*75*H77</t>
  </si>
  <si>
    <t>PREVIJALNA MIZA Z UMIVALNIKOM - načrt</t>
  </si>
  <si>
    <t>PMU</t>
  </si>
  <si>
    <t>o_PT/11 SANITARIJE ZA 1. STAR. OBDOBJE</t>
  </si>
  <si>
    <t>KL</t>
  </si>
  <si>
    <t>GZZ3</t>
  </si>
  <si>
    <t>GZZ2</t>
  </si>
  <si>
    <t>o_PT/09 GARDEROBE ZAPOSLENI</t>
  </si>
  <si>
    <t>o_PT/08 GARDEROBA ZA 1 ODDELEK</t>
  </si>
  <si>
    <t>220*35*H33</t>
  </si>
  <si>
    <t>PK2</t>
  </si>
  <si>
    <t>o_PT/07 SANITARIJE ZA 1. STAR. OBDOBJE</t>
  </si>
  <si>
    <t>K-BR</t>
  </si>
  <si>
    <t>MIV4</t>
  </si>
  <si>
    <t>o_PT/06 IGRALNICA OTROCI 2-3 LETA</t>
  </si>
  <si>
    <t>o_PT/05 IGRALNICA OTROCI 2-3 LETA</t>
  </si>
  <si>
    <t>o_PT/04 GARDEROBA ZA 2 ODDELKA</t>
  </si>
  <si>
    <t>232*75*H77</t>
  </si>
  <si>
    <t>PMU2</t>
  </si>
  <si>
    <t>120*35*H33</t>
  </si>
  <si>
    <t>PK1</t>
  </si>
  <si>
    <t>o_PT/03 SANITARIJE ZA PRVO STAROSTNO OBDOBJE</t>
  </si>
  <si>
    <t>Blazina zemlje je sestavljena iz 4 elementov kot na fotografiji. Mehki elementi in blazine so v celoti izdelani (prevleka in polnilo) iz negorljivih materialov brez PVC-ja. 
Poleg tega so prevleke vseh mehkih elementov in blazin izdelane in certificirani skladno s sledečimi normativi:
EN ISO 5470-2 - Odpornost proti obrabi                                                                                                                    EN 71/3 Migracija elementov
EN ISO 4674-1 - Odpornost proti pretrganju
EN ISO 105-X12 2016B - Barvna obstojnost na drgnjenje</t>
  </si>
  <si>
    <t>OMARA ZA LEŽALNIKE - načrt</t>
  </si>
  <si>
    <t>o_PT/02 IGRALNICA DOJEČNKI 1-2 LETI</t>
  </si>
  <si>
    <t>300*H215</t>
  </si>
  <si>
    <t>ZAV1</t>
  </si>
  <si>
    <t>OMV1</t>
  </si>
  <si>
    <t>STOL ZA OBISKOVALCE</t>
  </si>
  <si>
    <t>STO1</t>
  </si>
  <si>
    <t>Pisarniški stol, tapeciran ima možnost dvigovanja in spuščanja. Neodvisna nastavitev nagiba naslona in sedala, nastavitev hrbtnega naslona po višini, nastavitev sedala po globini, podnožje črno polipropilensko, A-Synchro mehanizem.
Stoli morajo biti izdelani skladno s sledečimi normativi:
SIST EN 1335 -1 EN 1335-2 Pisarniško pohištvo - Pisarniški delovni stoli</t>
  </si>
  <si>
    <t>Podnožje mize je izdelano iz kovinskih prašnobarvanih cevi 25x50 mm. Noga mize je trapezne oblike. Noge so med seboj povezane s kovinskim inštalcijskim kanalom, ki omogoča razvod kablov ter pritrjevanje priključkov za računalnike  in elektro naprave. Noge miz imajo fino nastavitev višine.
Mizne plošče so izdelane iz 25 mm debele iverne plošče oplemenitene z melaminsko folijo, robovi obdelani z ABS trakom 2 mm. 
Predalniki je na skritih kolesih in ima centralno zaklepanje z varnostnim anititilt sistemom (odpiranje mogoče le en predal hkrati). Notranjost predalov  je  v celoti iz lakirane pločevine (NE metabox). Gornji predal je opremljen s PVC vložkom za pisala.
Mize morajo biti izdelane in certificirane skladno s sledečimi normativi:
EN 527-1 - dimenzije
EN 527-2 - varnostne zahteve za mize
EN 527-3 - stabilnost in trdnost konstrukcije</t>
  </si>
  <si>
    <t>MIZA PISALNA</t>
  </si>
  <si>
    <t>STV1</t>
  </si>
  <si>
    <t>o_PT/01 PROSTOR ZA INDIVIDUALNO DELO (otroci, ki potrebujejo svetovanje ali pomoč)</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</si>
  <si>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</si>
  <si>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Izbran ponudnik mora pred izdelavo/nabavo opreme ter vgradnjo preveriti vse načrte ter bistvene mere. V kolikor se pojavljajo odstopanja, jih mora uskladiti s projektantom arhitekture.</t>
  </si>
  <si>
    <t>Ponudnik mora izdelati ponudbo skladno z zahtevami iz opisov ter z upoštevanjem shem in tlorisne dispozicije opreme po prostorih.</t>
  </si>
  <si>
    <t>130*65*H42</t>
  </si>
  <si>
    <t>30*33*H26/55</t>
  </si>
  <si>
    <t>Stol nakladalni lesene izvedbe. Noge so iz masivnega lesa, pravokotne noge; zadnje noge so obenem nosilec hrbtnega naslona. Noge imajo PVC čepe, ki preprečujejo drsenje in ropot. Sedalo in naslon sta iz vezane plošče, brez vidnih vijakov. Sedalo in naslon v barvi po izboru projektanta in  proizvajalčevi barvni skali.
Stol mora biti certificiran skladno s standardom EN 1729 -  Stoli in mize za vzgojno-izobraževalne ustanove.</t>
  </si>
  <si>
    <t xml:space="preserve">Sediščna školjka je iz lesa, s tapeciranim sediščem in naslonom, barva po izboru projektanta.  Naložljiv do 6 kosov. Negorljiva pena.
Aluminijasto podnožje - sanke. </t>
  </si>
  <si>
    <t>OMARICA Z 2 POLICAMA - načrt</t>
  </si>
  <si>
    <t>Premične omarice na kolesih dimenzij 105*41*70 cm, 
-korpus in vse delitve (3x fiksna polica), IVERAL d=1,9cm, DEKOR kot npr. EGGER KREMNO BELA oz. po izbiri arhitekta,
-robna obdelava ABS 2,0mm, z vodoodporno pu obdelavo
-stranski dve stranici korpusa v barvi, IVERAL d=1,9cm, BARVA po izbiri arhitekta, robna obdelava ABS 2,0mm, z vodoodporno pu obdelavo
-4 kolesa iz umetnih mas, 360 stopinjska, opremljena z zavoro, tako da se element ne more prosto premikati, srednji cenovni razred
-hrbtišče omare mora biti narejeno tako, da omogoča dodajanje vsebinskih panojev
-v predale se vstavi zaboje (v popisu ZP in ZPT).</t>
  </si>
  <si>
    <t>OMARA - načrt</t>
  </si>
  <si>
    <t>80*40*H260</t>
  </si>
  <si>
    <t>ZABOJČKEK MALI - načrt</t>
  </si>
  <si>
    <t>ZABOJČEK SREDNJI NA KOLESIH - načrt</t>
  </si>
  <si>
    <t>Zabojček za shranjevanje dimenzij 31x38x26cm,  
korpus in vse stranice  IVERAL d=1,8 cm, DEKOR kot npr. EGGER KREMNO BELA oz. po izbiri arhitekta,
robna obdelava ABS 2,0mm, z vodoodporno pu obdelavo
-za lažje rokovanje ima na stranicah luknjo (omogoča izvlek)
-4 gumirana kolesa iz umetnih mas, 360 stopinjska, opremljena z zavoro, tako da se element ne more prosto premikati, srednji cenovni razred</t>
  </si>
  <si>
    <t>130*61*H42</t>
  </si>
  <si>
    <t>32*32*H16/21/31</t>
  </si>
  <si>
    <t>Stol lesene izvedbe je sestavljeni iz lesenih delov. Sedalo in naslon sta iz vezane plošče, s prezračevalnimi režami. Stol je lakiran z ekološko ustreznim ne nestrupenim lakom. Sedalni del je višine 16 oziroma 21 cm oziroma 31 cm. 
Stol mora biti certificiran skladno s standardom EN 1729 -  Stoli in mize za vzgojno-izobraževalne ustanove.</t>
  </si>
  <si>
    <t>50*50*H31/61</t>
  </si>
  <si>
    <t>Stol s sediščem in varnostnim pasom. Rokonasloni držijo otroka v pravilnem položaju. Noge in rokonasloni so iz masivnega lesa (bukev). Sedež in hrbtišče sta iz bukove vezane plošče. Oblazinjeno pokrivalo je prevlečeno s poliuretansko tkanino, ki jo je mogoče odstraniti.</t>
  </si>
  <si>
    <t>45*46,5*H46x,5</t>
  </si>
  <si>
    <t>Ogrodje iz masivne pravokotno profilirane bukve, naravno lakirane ali obarvane, v barvi po proizvajalčevi barvni skali - H1. Sedišče in naslonjalo iz bukove vezane plošče. Pritrditev sedišča je nevidna. Oblazinjenje sedišča in naslona v materialu Era s testom abrazivnosti ≥ 100,000 ciklov. Drsniki iz filca ali plastike. Stol je naložljiv do 5 kosov. Stol mora biti certificiran skladno s standardom EN 1729 -  Stoli in mize za vzgojno-izobraževalne ustanove.</t>
  </si>
  <si>
    <t>SJ</t>
  </si>
  <si>
    <t>VEČNAMENSKI STOL NA KOLESIH "JURČEK"</t>
  </si>
  <si>
    <t>34*34*H43-55</t>
  </si>
  <si>
    <t>Večnamenski stol "JURČEK" srednjega cenovnega razreda, brez naslona. Kovinsko podnožje na kolesih, okroglo leseno sedalo, barva po izbiri arhitekta. Možnost nastavitve višine sedišča z dvižnim mehanizmom.</t>
  </si>
  <si>
    <t>OMARA ZA MIZO ZA VZGOJITELJICE - načrt</t>
  </si>
  <si>
    <t>170*135*H75/260</t>
  </si>
  <si>
    <t>85*65*H260</t>
  </si>
  <si>
    <t>170*65*H260</t>
  </si>
  <si>
    <t>OMARICA Z 9 PREKATI NA KOLESIH - načrt</t>
  </si>
  <si>
    <t>Premične omarice na kolesih dimenzij 105*41*70 cm, 
- korpus in vse delitve (6x fiksna polica in 2x fiksna vertikala), IVERAL d=1,9cm, DEKOR kot npr. EGGER KREMNO BELA oz. po izbiri arhitekta,
-robna obdelava ABS 2,0mm, z vodoodporno pu obdelavo
-stranski dve stranici korpusa v barvi, IVERAL d=1,9cm, BARVA po izbiri arhitekta, robna obdelava ABS 2,0mm, z vodoodporno pu obdelavo
-4 kolesa iz umetnih mas, 360 stopinjska, opremljena z zavoro, tako da se element ne more prosto premikati, srednji cenovni razred
-hrbtišče omare mora biti narejeno tako, da omogoča dodajanje vsebinskih panojev
-v predale se vstavi zaboje (v popisu ZP)</t>
  </si>
  <si>
    <t>PANO ZA KNJIGE - načrt</t>
  </si>
  <si>
    <t>Polica za shranjevanje knjig dimenzije 100*58 cm
-"korpus", IVERAL d=1,9cm, DEKOR kot npr. EGGER KREMNO BELA oz. v barvi po izbiri arhitekta, robna obdelava ABS 2,0mm, z vodoodporno pu obdelavo, pleksi steklo 
-pano je predviden za montažo na hrbtišče OMV1, OMV4 in OMV6</t>
  </si>
  <si>
    <t>PANO Z OGLEDALOM - načrt</t>
  </si>
  <si>
    <t>Ogledalo dimenzije 100*58 cm
-"korpus", IVERAL d=1,9cm, ogledalo d=0,6 cm
-ogledalo mora biti izdelano v skladu z normativom EN 12600:2002.
-pano je predviden za montažo na hrbtišče OMV1, OMV4 in OMV6</t>
  </si>
  <si>
    <t>ZABOJČKI ZA PREKATE - načrt</t>
  </si>
  <si>
    <t>VOZIČEK ZA PRIBOR ZA RISANJE - načrt</t>
  </si>
  <si>
    <t>71*41*H55</t>
  </si>
  <si>
    <t>Premičen voziček za shranjevanje slikarskega materiala dimenzij 71x41x55cm, 
-korpus in 3x fiksna polica, IVERAL d=1,9cm, DEKOR kot npr. EGGER KREMNO BELA oz. po izbiri arhitekta, robna obdelava ABS 2,0mm, z vodoodporno pu obdelavo
-stranski dve stranici korpusa v barvi, IVERAL d=1,9cm, BARVA po izbiri arhitekta, robna obdelava ABS 2,0mm, z vodoodporno pu obdelavo
-stranski dve stranici korpusa sta v višino podaljšani za 8 cm (za lažje premikanje elementa) in imata zaokrožene robove, Ø5cm
-zgornji nivo visoko predalčje za razvrščanje predmetov in shranjevanje lončkov z barvo, IVERAL d=1,0cm, BARVA po izbiri arhitekta, robna obdelava ABS 2,0mm, z vodoodporno pu obdelavo
-4 kolesa iz umetnih mas, 360 stopinjska, opremljena z zavoro, tako da se element ne more prosto premikati, srednji cenovni razred</t>
  </si>
  <si>
    <t>K</t>
  </si>
  <si>
    <t>KOTIČEK ZA RAZLIČNE PROGRAME NA KOLESIH - načrt</t>
  </si>
  <si>
    <t>105*41*H55/100</t>
  </si>
  <si>
    <t>Premičen kotiček za izvajanje različnega programa dimenzij 71x41x50/100cm, 
-korpus, 2x omarici z enokrilnim odpiranjem, 4x fiksna polica in 2x fiksna vertikala, IVERAL d=1,9cm, DEKOR kot npr. EGGER KREMNO BELA oz. po izbiri arhitekta, robna obdelava ABS 2,0mm, z vodoodporno pu obdelavo
-stranski dve stranici korpusa v barvi, IVERAL d=1,9cm, BARVA po izbiri arhitekta, robna obdelava ABS 2,0mm, z vodoodporno pu obdelavo
-zložljiva pregrada se pospravi s pomočjo 180 stopinjskih pantov, ima dve odprtini in je na notranji strani premazana s kvalitetnim magnetnim premazom 
-4 kolesa iz umetnih mas, 360 stopinjska, opremljena z zavoro, tako da se element ne more prosto premikati, srednji cenovni razred</t>
  </si>
  <si>
    <t>PS</t>
  </si>
  <si>
    <t>POLICA ZA SANITARNI MATERIAL</t>
  </si>
  <si>
    <t>90*35*H75</t>
  </si>
  <si>
    <t>Stenska omara v otroških sanitarijah, dimenzij 90x33x75cm, celota 1x pregrajena po vertikali (nefiksno)
-1x omara z enokrilnim odpiranjem
-korpus, IVERAL d=1,9cm, DEKOR kot npr. EGGER KREMNO BELA oz. izbiri arhitekta, robna obdelava ABS 2,0mm, z vodoodporno pu obdelavo
-"fronta", IVERAL d=1,9cm, DEKOR kot npr. EGGER KREMNO BELA oz. izbiri arhitekta, robna obdelava ABS 2,0mm, z vodoodporno pu obdelavo
-vse notranje delitve (vertikala), IVERAL d=1,9cm, DEKOR kot npr. EGGER KREMNO BELA oz. po izbiri arhitekta, robna obdelava ABS 2,0mm,
z vodoodporno pu obdelavo
-"hrbet omare", IVERAL d=0,8cm, v enakem dekorju kot police
-ročaji v polkrožni obliki Ø 5 cm , v barvi oz. dekorju po izboru arhitekta
-fiksiranje z nevidnimi sidri v zid</t>
  </si>
  <si>
    <t>GARDEROBA ZA PRVO STAROSTNO SKUPINO - načrt</t>
  </si>
  <si>
    <t>OSP</t>
  </si>
  <si>
    <t>OMARA ZA SUŠENJE PLAŠČOV</t>
  </si>
  <si>
    <t>107*32*H140</t>
  </si>
  <si>
    <t>STOL VEČNAMENSKI</t>
  </si>
  <si>
    <t>KOTIČEK KUHINJA NA KOLESIH - načrt</t>
  </si>
  <si>
    <t>105*41/61*55</t>
  </si>
  <si>
    <t>Premični kotiček kuhinja na kolesih dimenzij 105*41/61*55 cm, z dodatkom odstranljive "jedilne mize"
-korpus in vse notranje delitve, IVERAL d=1,8cm, DEKOR kot npr. EGGER KREMNO BELA oz. po izbiri arhitekta, robna obdelava ABS 2,0mm, z vodoodporno pu obdelavo
-zgornja ploskev IVERAL + ULTRAPAS d=1,8cm, DEKOR kot npr. EGGER KREMNO BELA oz. po izbiri arhitekta, robna obdelava ABS 2,0mm, z vodoodporno pu obdelavo
-fronte, IVERAL d=1,8cm, DEKOR kot npr. EGGER KREMNO BELA oz. po izbiri arhitekta, robna obdelava ABS 2,0mm, z vodoodporno pu obdelavo
-hrbet omare, IVERAL d=0,8cm, v enakem dekorju kot police, obojestransko obdelan, perforiran z luknjami za obešanje slik in pritrjevanje kotnega nosilca
-2x omarici z enokrilnim odpiranjem
-4x fiksna polica, 2x fiksna vertikala
-snemljiva jedilna miza, ki se pritrdi na kuhinjski element s kotnimi nosilci
-na zgornji ploskvi označena kuhinjska plošča (dvignjene lesene okrogle ploskve 1cm nad ploskvijo, premerov 10, 12 in 2x14cm, pobarvane na črno barvo, na vertikalni ploskvi 6 okroglih, vrtečih lesenih gumbov, premera 3cm), okrogel umivalnik z odstranljivo kovinsko posodo in lesena pipa
-element naj ima poenostavljene grafične označbe, ki jih imajo pravi kuhinjski elementi, lahko so nalepke, lahko natisnjeno na les, mora pa biti obstojno
-4 kolesa iz umetnih mas, 360 stopinjska, opremljena z zavoro, tako da se element ne more prosto premikati, srednji cenovni razred</t>
  </si>
  <si>
    <t>BRLOG - načrt</t>
  </si>
  <si>
    <t>105*60*H70</t>
  </si>
  <si>
    <t>Kotiček za skrivanje, dimenzij 105x60x70cm, odprta, 1x pregrajena po višini (fiksno)
-korpus in hrbet IVERAL d=1,9cm, DEKOR - EGGER KREMNO BELA oz. po izbiri arhitekta, robna obdelava ABS 2,0mm, z vodoodporno pu obdelavo
-vse notranje delitve (1x polica), IVERAL d=1,9cm, DEKOR - SVETLO SIVI VZOREC oz. po izbiri arhitekta, robna obdelava ABS 2,0mm, z vodoodporno pu obdelavo
-sprednji del ima odprtino za vstop, zadnji del je poln
-eno stranica ima eno steno perforirano in z 2 odprtinama, ki služita kot okno
-eno stranica je premaza z barvo, ki omogoča risanje s kredo
-dno mora biti oblazinjeno</t>
  </si>
  <si>
    <t>VOZIČEK ZA KNJIGE - načrt</t>
  </si>
  <si>
    <t>Premičen voziček za shranjevanje knjig, dimenzij 71x41x5cm
-korpus, 1x fiksna vertikala in 1x fiksna polica, IVERAL d=1,9cm, DEKOR kot npr. EGGER KREMNO BELA oz. po izbiri arhitekta, robna obdelava ABS 2,0mm, z vodoodporno pu obdelavo
-stranski dve stranici korpusa v barvi, IVERAL d=1,9cm, BARVA po izbiri arhitekta, robna obdelava ABS 2,0mm, z vodoodporno pu obdelavo
-stranski dve stranici korpusa sta v višino podaljšani za 8 cm (za lažje shranjevanje knjig) in imata zaokrožene robove, Ø5cm
-zgornji nivo visoko predalčje (3x premična vertikala) za razvrščanje predmetov, IVERAL d=1,0cm, BARVA po izbiri arhitekta, robna obdelava ABS 2,0mm, z vodoodporno pu obdelavo
 -4 kolesa iz umetnih mas, 360 stopinjska, opremljena z zavoro, tako da se element ne more prosto premikati, srednji cenovni razred</t>
  </si>
  <si>
    <t>71*41*H55/100</t>
  </si>
  <si>
    <t>OMARA ZA SUŠENJE PLAŠČOV - načrt</t>
  </si>
  <si>
    <t>GARDEROBA  Z OMARICAMI IN OBEŠALI - načrt</t>
  </si>
  <si>
    <t>30*40*H260</t>
  </si>
  <si>
    <t>GARDEROBA Z OMARICAMI IN OBEŠALI - načrt</t>
  </si>
  <si>
    <t>90*40*H260</t>
  </si>
  <si>
    <t>KLOP LESENA - načrt</t>
  </si>
  <si>
    <t>100*40*H40</t>
  </si>
  <si>
    <t>Plošča IVERAL d=2,5 cm, DEKOR, kot npr. EGGER KREMNO BELA oz. po izbiri arhitekta, robna obdelava ABS 2,0 mm z vodoodporno pu obdelavo
-klop na leseni bukovi plošči 40x4x40 cm
-pod ploščo vez 7 cm</t>
  </si>
  <si>
    <t>GARDEROBA ZA 1. STAROSTNO SKUPINO - načrt</t>
  </si>
  <si>
    <t>PANO Z OGLEDALOM  - načrt</t>
  </si>
  <si>
    <t>105*41/61*H55</t>
  </si>
  <si>
    <t>130*65*H53</t>
  </si>
  <si>
    <t>130*61*H53</t>
  </si>
  <si>
    <t>MIV8</t>
  </si>
  <si>
    <t>MIZA KVADRAT</t>
  </si>
  <si>
    <t>65*65*H53</t>
  </si>
  <si>
    <t>36*33*H31/60</t>
  </si>
  <si>
    <t>Stol nakladalni lesene izvedbe. Noge so iz masivnega lesa, pravokotne noge; zadnje noge so obenem nosilec hrbtnega naslona. Noge imajo PVC čepe, ki preprečujejo drsenje in ropot. Sedalo in naslon sta iz vezane plošče, brez vidnih vijakov. Sedalo in naslon v barvi po izboru projektanta in v proizvajalčevi barvni skali.
Stol mora biti certificiran skladno s standardom EN 1729 -  Stoli in mize za vzgojno-izobraževalne ustanove.</t>
  </si>
  <si>
    <t>170*134*H75/260</t>
  </si>
  <si>
    <t>OMARICA S 6 PREKATI NA KOLESIH - načrt</t>
  </si>
  <si>
    <t>Premične omarice na kolesih dimenzij 71*41*70 cm, 
-korpus in vse delitve (4x fiksna polica in 1x fiksna vertikala), IVERAL d=1,9cm, DEKOR kot npr. EGGER KREMNO BELA oz. po izbiri arhitekta,
-robna obdelava ABS 2,0mm, z vodoodporno pu obdelavo
-stranski dve stranici korpusa v barvi, IVERAL d=1,9cm, BARVA po izbiri arhitekta, robna obdelava ABS 2,0mm, z vodoodporno pu obdelavo
-4 kolesa iz umetnih mas, 360 stopinjska, opremljena z zavoro, tako da se element ne more prosto premikati, srednji cenovni razred
-hrbtišče omare mora biti narejeno tako, da omogoča dodajanje vsebinskih panojev
-v predale se vstavi zaboje (v popisu ZP)</t>
  </si>
  <si>
    <t>SLIKARSKO STOJALO  - načrt</t>
  </si>
  <si>
    <t>71*41*H120</t>
  </si>
  <si>
    <t>Premično slikarsko stojalo dimenzij 71x41x120cm, 
-korpus in 1x fiksna polica, IVERAL d=1,5cm, DEKOR kot npr. EGGER KREMNO BELA oz. po izbiri arhitekta, robna obdelava ABS 2,0mm, z vodoodporno pu obdelavo
-stranski dve stranici korpusa v barvi, IVERAL d=1,5cm, BARVA po izbiri arhitekta, robna obdelava ABS 2,0mm, z vodoodporno pu obdelavo
-4 kolesa iz umetnih mas, 360 stopinjska, opremljena z zavoro, tako da se element ne more prosto premikati, srednji cenovni razred</t>
  </si>
  <si>
    <t>71*41*55/100h</t>
  </si>
  <si>
    <t>o_PT/15 SANITARIJE 2. STAROSTNO OBDOBJE</t>
  </si>
  <si>
    <t>GARDEROBA ZA 2. STAROSTNO SKUPINO - načrt</t>
  </si>
  <si>
    <t>650*65*H53</t>
  </si>
  <si>
    <t>SLIKARSKO STOJALO - načrt</t>
  </si>
  <si>
    <t>130*65*53</t>
  </si>
  <si>
    <t>Stol nakladalni lesene izvedbe. Noge so iz masivnega lesa, pravokotne noge; zadnje noge so obenem nosilec hrbtnega naslona. Noge imajo PVC čepe, ki preprečujejo drsenje in ropot. Sedalo in naslon sta iz vezane plošče, brez vidnih vijakov. Sedalo in naslon v barvi po proizvajalčevi barvni skali.
Stol mora biti certificiran skladno s standardom EN 1729 -  Stoli in mize za vzgojno-izobraževalne ustanove.</t>
  </si>
  <si>
    <t>ZAV3</t>
  </si>
  <si>
    <t>ZATEMNITVENA ZAVESA</t>
  </si>
  <si>
    <t>286*H215</t>
  </si>
  <si>
    <t>Zavesa iz negorljivega materiala, ki zagotavlja popolno zatemnitev. Natančne dimenzije se izmeri naknadno na lokaciji.</t>
  </si>
  <si>
    <t>51,5*H50,5/83,5</t>
  </si>
  <si>
    <t>Čajna kuhinja, dimenzij 1260x60x85/190cm
-korpus, fronte in vse notranje delitve (police) IVERAL d=1,9cm, DEKOR po izbiri arhitekta, robna obdelava ABS 2,0 mm, z vodoodporno pu obdelavo
-kuhinjski pult ULTRAPAS, debelina 5 cm, DEKOR po izbiri arhitekta, robna obdelava ABS 2,0 mm, z vodoodporno pu obdelavo, izrezani luknji za indukcijo in umivalnik
-cokel v=10cm, bukova VEZANA PLOŠČA d=2,0cm + obojestranski ULTRAPAS, DEKOR po izbiri arhitekta, cokel poteka kontinuirano čez več kosov omare,
čim manj delitev
-hrbet omare, IVERAL d=0,8cm, v enakem dekorju kot police
-vse police nastavljive po višini, skupno 5 polic
-med pultom in omaricami stena zaščitena z enakim ultraposom kot na pultu
-opremljena z električno (lahko indukcijsko) kuhalno ploščo (štiri grelna mesta)
-opremljena s podpultnim vgradnim hladilnikom + zmrzovalnik -ročaji Ø 5 cm, ostalo okovje srednjega cenovnega razreda, po vzorcu potrdi arhitekt, mehko zapiranje front</t>
  </si>
  <si>
    <t>INDUKCIJSKA KUHALNA PLOŠČA
Barva aparata: Črna
Vrsta okvirja/robov kuhališča: Fasetiran sprednji rob kuhališča
Način upravljanja: Upravljanje na dotik
Timer: Timer kuhališča
Povečana moč delovanja: PowerBoost Povečana moč delovanja PowerBoost
Pozicija/Moč/Premer: 4 indukcijske ogrevalne površine levo spredaj: Ø 21 cm, 1.5/2 kW, desno spredaj: Ø 14.5 cm, 1.2/1.6 kW, levo zadaj: Ø 14.5 cm, 1.2/1.6 kW, desno zadaj: Ø 21 cm, 1.5/2 kW
Pokazatelj preostale toplote
Otroška zaščita
Mere (Š×V×G) 59,5 × 5,8 × 52 cm
Mere vgradne odprtine (ŠxVxG) (min-max) 56-56,2 × 7,4 × 49 cm
Poraba v stanju mirovanja 0,5 W
Priključna moč 7.200 W</t>
  </si>
  <si>
    <t>KUHINJSKO KORITO
Material: Inox
Izvedba: Reverzibilen
Način vgradnje: Standardno vsadni (I)
Število posod: 1
Dimenzija (mm): 860x435
Velikost posod/e (mm): 340x370x145
Minimalna širina omarice (mm): 450</t>
  </si>
  <si>
    <t>Kuhinjska armatura
Pokončna pipa za umivalnik z vrtljivim nastavkom
Izvlečni izliv, opremljen s perlatorjem
Izvedba: Visokotlačna
Površina armature: Krom
Dimenzija (mm): 191 x 350
br /&gt; 2 prilagodljivi priključni cevi dolžine 350 mm
potrebna je luknja premera 35 mm</t>
  </si>
  <si>
    <t>VGRADNI HLADILNIK
Vgradni hladilnik z zamrzovalnikom spodaj,
Skupna prostornina 256 litrov,
SoftSystem zapiranje vrat,
Samodejno odtaljevanje hladilnega predela in ročno odtajevanje zamrzovalnika
Glasnost	33 dB
Klimatski razred SN-T
Energijski razred A ali B
Razred zvočnih emisij B
Osvetlitev LED	
Prostornina hladilnega dela 202 l
Temperaturno območje hladilnega dela	+3 °C do +9 °C
Prostornina  zmrzovalnega dela 54 l
Temperaturno območje zmrzovalnega dela –15 °C do –26 °C
Dimenzije se uskladi z izvajalcem kuhinjske pohištvene opreme!</t>
  </si>
  <si>
    <t>KOŠ IZVLEČNI ZA LOČEVANJE ODPADKOV
Število posod: 3 (1× 30l + 2 × 13l)
Za omarico širine: 60 cm
Minimalna globina elementa: 45 cm
Način izvleke: popolni frontalni z mehkim zapiranjem
Volumen: 56 l
Mere za vgradnjo (širina x globina x višina): 562–568 x 403 – 448 x 439 mm
Barva: črna</t>
  </si>
  <si>
    <t>OMARA PISARNIŠKA Z VRATI - načrt</t>
  </si>
  <si>
    <t>OMARA ZA ČISTILA - načrt</t>
  </si>
  <si>
    <t>105*50*H260</t>
  </si>
  <si>
    <t>Visoka omara v shrambi, predvidena za shranjevanje pripomočkov, dimenzij 105x50x260 cm, po višini pregrajena na 2 dela, zaprta s frontami na klasično, dvokrilno odpiranje
-korpus, IVERAL d=1,9cm, DEKOR kot npr. EGGER KREMNO BELA oz. po izbiri arhitekta, robna obdelava ABS 2,0mm, z vodoodporno pu obdelavo
-fronte, IVERAL d=1,9cm, DEKOR kot npr. EGGER KREMNO BELA oz. po izbiri arhitekta, robna obdelava ABS 2,0mm, z vodoodporno pu obdelavo
-vse notranje delitve (police), IVERAL d=1,9cm, DEKOR kot npr. EGGER KREMNO BELA oz. po izbiri arhitekta, robna obdelava ABS 2,0mm, z vodoodporno pu obdelavo
-cokel v=8cm, bukova VEZANA PLOŠČA d=2,0cm + obojestranski ULTRAPAS, DEKOR kot npr. EGGER KREMNO BELA oz. izbiri arhitekta, cokel poteka kontinuirano čez več kosov pohištva, s čim manj delitvami
-hrbet omare, IVERAL d=0,8cm, v enakem dekorju kot police
-police so poljubno nastavljive po višini, skupno 5 polic
-ročaji v polkrožni obliki Ø 5 cm , v barvi oz. dekorju po izboru arhitekta
-omaro nujno fiksirati po višini v zid za hrbtom</t>
  </si>
  <si>
    <t>P</t>
  </si>
  <si>
    <t>PIANINO</t>
  </si>
  <si>
    <t>109*54*H148</t>
  </si>
  <si>
    <t>Akustični klavir poodprti s štirimi čvrstimi lesenimi opornicami in močnim okvirjem iz litega železa. Visokokakovostna kladiva.
Število tipk: 88
Ključne površine - bela: akrilna smola
Ključne površine - črna: fenolna smola z lesenim polnilom
Pedal
Tip: dušilec, dušilec zvoka, mehko
Kladivo: b Series Special
Okvir: V-pro
Barva: polirana črna</t>
  </si>
  <si>
    <t>KLOP IN SHRAMBA NA KOLESIH - načrt</t>
  </si>
  <si>
    <t>180*90*H70</t>
  </si>
  <si>
    <t>Zunanja shramba za tricikle na kolesih dimenzije 180x90x70 cm
-korpus in hrbet FSC certificiran masivni les (macesen), obdelan z nestrupenim impregnacijskim sredstvom na vodni osnovi, zaključen z voskom
-vrata na dvokrilno zapiranje z varovalnom pred poškodbo prstov
-možnost montaže kompleta 6 koles z zavorami</t>
  </si>
  <si>
    <t>195*H224</t>
  </si>
  <si>
    <t>OBLPT2</t>
  </si>
  <si>
    <t>LESENA OBLOGA - IGRALNICA PT2</t>
  </si>
  <si>
    <t>116,2*H120</t>
  </si>
  <si>
    <t>OBLPT5</t>
  </si>
  <si>
    <t>LESENA OBLOGA - IGRALNICA PT5</t>
  </si>
  <si>
    <t>74,9*H120</t>
  </si>
  <si>
    <t>OBLPT6</t>
  </si>
  <si>
    <t>LESENA OBLOGA - IGRALNICA PT6</t>
  </si>
  <si>
    <t>67,2*H120</t>
  </si>
  <si>
    <t>OBLPT13</t>
  </si>
  <si>
    <t>LESENA OBLOGA - IGRALNICA PT13</t>
  </si>
  <si>
    <t>103,7*H120</t>
  </si>
  <si>
    <t>OBLPT14</t>
  </si>
  <si>
    <t>LESENA OBLOGA - IGRALNICA PT14</t>
  </si>
  <si>
    <t>91,6*H120</t>
  </si>
  <si>
    <t>OBLPT17</t>
  </si>
  <si>
    <t>LESENA OBLOGA - IGRALNICA PT17</t>
  </si>
  <si>
    <t>83,1*H120</t>
  </si>
  <si>
    <t xml:space="preserve">Izdelana iz mediapana debeline 18 mm, oplemenitenega z melaminsko folijo. Robovi so ABS 2 mm. Obloge imajo podkonstrukcijo za vpenjanje med lesene stebre. Obloge so zaščitene z blazino do višine 130 cm, ki je lepljenje na obloge. Izgled po načrtu. </t>
  </si>
  <si>
    <t xml:space="preserve">Izdelana iz mediapana debeline 18 mm, oplemenitenega z melaminsko folijo. Robovi so ABS 2 mm. Obloge imajo podkonstrukcijo za vpenjanje med lesene stebre. Obloge so zaščitene z blazino, ki je lepljenje na obloge. Izgled po načrtu. </t>
  </si>
  <si>
    <t>OMARA ZA ŠPORTNO OPREMO - načrt</t>
  </si>
  <si>
    <t>Visoka omara v shrambi večnamenskega prostora, predvidena za shranjevanjepripomočkov, dimenzij 105x50x260 cm, odprta
-korpus, IVERAL d=1,9cm, DEKOR kot npr. EGGER KREMNO BELA oz. po izbiri arhitekta, robna obdelava ABS 2,0mm, z vodoodporno pu obdelavo
-fronte, IVERAL d=1,9cm, DEKOR kot npr. EGGER KREMNO BELA oz. po izbiri arhitekta, robna obdelava ABS 2,0mm, z vodoodporno pu obdelavo
-vse notranje delitve (police), IVERAL d=1,9cm, DEKOR kot npr. EGGER KREMNO BELA oz. po izbiri arhitekta, robna obdelava ABS 2,0mm, z vodoodporno pu obdelavo
-hrbet omare, IVERAL d=0,8cm, v enakem dekorju kot police
-police so poljubno nastavljive po višini, skupno 5 polic
-omaro nujno fiksirati po višini v zid za hrbtom</t>
  </si>
  <si>
    <t>KOVINSKI REGAL - načrt</t>
  </si>
  <si>
    <t>180*45*H225</t>
  </si>
  <si>
    <t>Kovinski skladiščni regal, skupnih dimenzij 180x45x225cm
-vročecinkani profili in police
-poljubno nastavljive police v razkorakih n x 3,3 cm
-10 (2 x 5 po višini nastavljivih polic z nosilnostjo do 400kg kontinuirane obremenitve na polico
-regal fiksiran tudi v zid</t>
  </si>
  <si>
    <t>240*60*H225</t>
  </si>
  <si>
    <t>Kovinski skladiščni regal, skupnih dimenzij 240x60x225cm
-vročecinkani profili in police
-poljubno nastavljive police v razkorakih n x 3,3 cm
-10 (2 x 5 po višini nastavljivih polic z nosilnostjo do 400kg kontinuirane obremenitve na polico
-regal fiksiran tudi v zid</t>
  </si>
  <si>
    <t>OMARA ZA ORODJE - načrt</t>
  </si>
  <si>
    <t>Kovinska omara za hišnika, skupnih dimenzij 95x60x195cm
-dvokrilna omara z zaklepanjem na ključavnico
-poljubno nastavljive police
-4 police z nosilnostjo do 400kg, kontinuirane obremenitve na polico
-regal fiksiran tudi v zid</t>
  </si>
  <si>
    <t>Kovinska omara za hišnika, skupnih dimenzij 95x60x195cm
-dvokrilna omara z zaklepanjem na ključavnico
-poljubno nastavljive police
-2 polici in 2 predala z nosilnostjo do 400kg, kontinuirane obremenitve na polico
-regal fiksiran tudi v zid</t>
  </si>
  <si>
    <t>OMARA GARDEROBNA ZA HIŠNIKA - načrt</t>
  </si>
  <si>
    <t>60*60*H195</t>
  </si>
  <si>
    <t>Kovinska omara za hišnika, skupnih dimenzij 60x60x195cm
-dvokrilna omara z zaklepanjem na ključavnico
-poljubno nastavljiva polica in obešalo
-1 polica z nosilnostjo do 400kg, kontinuirane obremenitve na polico
-regal fiksiran tudi v zid</t>
  </si>
  <si>
    <t>Mizna plošča IVERICA d=2,5cm z masivnim bukovim nalimkom, obojestransko oblepljena z ultrapasom DEKOR kot npr. EGGER KREMNO BELA oz. po izbiri arhitekta. Robovi so polkrožno zaobljeni (44 mm). Noge miz so okrogle premera 60 mm iz masivne lakirane bukovine s PVC čepi, ki preprečujejo drsenje in ropot. 
Miza mora biti certificirana skladno s standardom EN 1729 -  Stoli in mize za vzgojno-izobraževalne ustanove.</t>
  </si>
  <si>
    <t>Visoka omara v učilnici, predvidena za shranjevanje pripomočkov, dimenzij 80x40x260 cm, po višini pregrajena na 6 delv, zgornji trije deli zaprti s frontami na klasično, dvokrilno odpiranje, spodnji trije deli odprti
-korpus, IVERAL d=1,9cm, DEKOR kot npr. EGGER KREMNO BELA oz. po izbiri arhitekta, robna obdelava ABS 2,0mm, z vodoodporno pu obdelavo
-fronte, IVERAL d=1,9cm, DEKOR kot npr. EGGER KREMNO BELA oz. po izbiri arhitekta, robna obdelava ABS 2,0mm, z vodoodporno pu obdelavo
-vse notranje delitve (police), IVERAL d=1,9cm, DEKOR kot npr. EGGER KREMNO BELA oz. po izbiri arhitekta, robna obdelava ABS 2,0mm, z vodoodporno pu obdelavo
-cokel v=10cm, bukova VEZANA PLOŠČA d=2,0cm + obojestranski ULTRAPAS, DEKOR kot npr. EGGER KREMNO BELA oz. izbiri arhitekta, cokel poteka kontinuirano čez več kosov pohištva, s čim manj delitvami
-hrbet omare, IVERAL d=0,8cm, v enakem dekorju kot police
-police so poljubno nastavljive po višini, skupno 5 polic
-ročaji v polkrožni obliki Ø 5 cm , v barvi oz. dekorju po izboru arhitekta
-omaro nujno fiksirati po višini v zid za hrbtom
Omare in predalniki so narejeni in certificirani v akreditiranem laboratoriju skladno s sledečim normativi:
CEN/TR 14073-1 - dimenzije
EN 14073-2 - varnostne zahteve za omare
EN 14073-3 - stabilnost in trdnost konstrukcije
EN 14074 - trdnost in trajnost gibljivih delov</t>
  </si>
  <si>
    <t>Zabojček za shranjevanje dimenzij 31x38x13cm,  
korpus in vse stranice VEZANA PLOŠČA d=1,2 cm, DEKOR bukev oz. po izbiri arhitekta,
-za lažje rokovanje ima na stranicah luknjo (omogoča izvlek)</t>
  </si>
  <si>
    <t>Miza za vzgojitelja z omaro v igralnici, dimenzij 170x135x75/260cm
-namizna ploskev, IVERICA + ULTRAPAS d=2,5cm, DEKOR kot npr. EGGER KREMNO BELA oz. po izbiri arhitekta, robna obdelava ABS 2,0mm, z vodoodporno pu obdelavo
-robovi mize so na dveh vogalih zaokroženi, Ø 5cm
-miza na eni trani fiksirana na omaro na drugi je podprta z dvema kovinskima nogicama premera 0,8 cm v barvi po izbiri arhitekta
-nad mizo magnetna tabla dimenzije 85x51 cm
-korpus, IVERAL d=1,9cm, DEKOR kot npr. EGGER KREMNO BELA oz. po izbiri arhitekta, robna obdelava ABS 2,0mm, z vodoodporno pu obdelavo
-fronte, IVERAL d=1,9cm, DEKOR kot npr. EGGER KREMNO BELA oz. po izbiri arhitekta, robna obdelava ABS 2,0mm, z vodoodporno pu obdelavo
-vse notranje delitve (police), IVERAL d=1,9cm, DEKOR kot npr. EGGER KREMNO BELA oz. po izbiri arhitekta, robna obdelava ABS 2,0mm, z vodoodporno pu obdelavo
-cokel v=10cm, bukova VEZANA PLOŠČA d=2,0cm + obojestranski ULTRAPAS, DEKOR kot npr. EGGER KREMNO BELA oz. izbiri arhitekta, cokel poteka kontinuirano čez več kosov pohištva, s čim manj delitvami
-hrbet omare, IVERAL d=0,8cm, v enakem dekorju kot police
-police poljubno nastavljive po višini, skupno 10 polic
-2x predalnik na ključ
-ročaji v polkrožni obliki Ø 5 cm , v barvi oz. dekorju po izboru arhitekta
-omaro nujno fiksirati po višini v zid za hrbtom</t>
  </si>
  <si>
    <t xml:space="preserve"> Visoka omara v igralnicah, predvidena za shranjevanje pripomočkov, dimenzij 85x65x260 cm, po višini pregrajena na 2 dela, zaprta s frontami na klasično, dvokrilno odpiranje
- korpus, IVERAL d=1,9cm, DEKOR kot npr. EGGER KREMNO BELA oz. po izbiri arhitekta, robna obdelava ABS 2,0mm, z vodoodporno pu obdelavo
- fronte, IVERAL d=1,9cm, DEKOR kot npr. EGGER KREMNO BELA oz. po izbiri arhitekta, robna obdelava ABS 2,0mm, z vodoodporno pu obdelavo
- vse notranje delitve (police), IVERAL d=1,9cm, DEKOR kot npr. EGGER KREMNO BELA oz. po izbiri arhitekta, robna obdelava ABS 2,0mm, z vodoodporno pu obdelavo
- cokel v=10cm, bukova VEZANA PLOŠČA d=2,0cm + obojestranski ULTRAPAS, DEKOR kot npr. EGGER KREMNO BELA oz. izbiri arhitekta, cokel poteka kontinuirano čez več kosov pohištva, s čim manj delitvami
- hrbet omare, IVERAL d=0,8cm, v enakem dekorju kot police
- police so poljubno nastavljive po višini, skupno 5 polic
- najnižja polica ima premične pregrade namenjene za shranjevanje bidonov, višina pregrad 20 cm, 14x
- ročaji v polkrožni obliki Ø 5 cm , v barvi oz. dekorju po izboru arhitekta
- omaro nujno fiksirati po višini v zid za hrbtom</t>
  </si>
  <si>
    <t>Visoka omara v igralnicah, predvidena za shranjevanje pripomočkov, dimenzij 85x65x260 cm, po višini pregrajena na 6 delov, zgornji del zaprt s fronto na klasično, dvokrilno odpiranje, spodni del je odprt
- korpus, IVERAL d=1,9cm, DEKOR kot npr. EGGER KREMNO BELA oz. po izbiri arhitekta, robna obdelava ABS 2,0mm, z vodoodporno pu obdelavo
- fronte, IVERAL d=1,9cm, DEKOR kot npr. EGGER KREMNO BELA oz. po izbiri arhitekta, robna obdelava ABS 2,0mm, z vodoodporno pu obdelavo
- vse notranje delitve (police), IVERAL d=1,9cm, DEKOR kot npr. EGGER KREMNO BELA oz. po izbiri arhitekta, robna obdelava ABS 2,0mm, z vodoodporno pu obdelavo
- cokel v=10cm, bukova VEZANA PLOŠČA d=2,0cm + obojestranski ULTRAPAS, DEKOR kot npr. EGGER KREMNO BELA oz. izbiri arhitekta, cokel poteka kontinuirano čez več kosov pohištva, s čim manj delitvami
- hrbet omare, IVERAL d=0,8cm, v enakem dekorju kot police
- v zgornjem delu so police poljubno nastavljive po višini, skupno 5 police
-1.STAROSTNA SKUPINA (4x igralnic) najnižja polica ima premične pregrade namenjene za shranjevanje bidonov, višina pregrad 20 cm, 14x
- ročaji v polkrožni obliki Ø 5 cm , v barvi oz. dekorju po izboru arhitekta
- omaro nujno fiksirati po višini v zid za hrbtom</t>
  </si>
  <si>
    <t>Visoka omara v igralnicah, predvidena za shranjevanje plastičnih ležalnikov in posteljnine, dimenzij 145x65x260 cm, po višini pregrajena na 3 dele, dva dela (zgornja) zaprti s frontami na klasično, dvokrilno odpiranje, spodni del za ležalnike odpiranje z drsnimi vrati.
- korpus, IVERAL d=1,9cm, DEKOR kot npr. EGGER KREMNO BELA oz. po izbiri arhitekta, robna obdelava ABS 2,0mm, z vodoodporno pu obdelavo
- fronte, IVERAL d=1,9cm, DEKOR kot npr. EGGER KREMNO BELA oz. po izbiri arhitekta, robna obdelava ABS 2,0mm, z vodoodporno pu obdelavo
- vse notranje delitve (police), IVERAL d=1,9cm, DEKOR kot npr. EGGER KREMNO BELA oz. po izbiri arhitekta, robna obdelava ABS 2,0mm, z vodoodporno pu obdelavo
- cokel v=10cm, bukova VEZANA PLOŠČA d=2,0cm + obojestranski ULTRAPAS, DEKOR kot npr. EGGER KREMNO BELA oz. izbiri arhitekta, cokel poteka kontinuirano čez več kosov pohištva, s čim manj delitvami
- hrbet omare, IVERAL d=0,8cm, v enakem dekorju kot police
- v zgornjem delu so police poljubno nastavljive po višini, skupno 2 polici
- v spodnjem delu pa je predvideno shranjevanje lesenih ležalnikov, zato je ta del prilagojen le temu
- ročaji v polkrožni obliki Ø 5 cm , v barvi oz. dekorju po izboru arhitekta
- omaro nujno fiksirati po višini v zid za hrbtom</t>
  </si>
  <si>
    <t>ZABOJČEK MALI - načrt</t>
  </si>
  <si>
    <t xml:space="preserve">Polica, dimenzij Lx35x33cm
-"korpus", kompakt plošča d=1,9cm, DEKOR kot npr. EGGER KREMNO BELA oz. v barvi po izbiri arhitekta, robna obdelava ABS 2,0mm, z vodoodporno pu obdelavo
-fiksiranje z vijaki v zid, glave vijakov pokrite z PVC pokrovčki v enaki barvi kot je polica. </t>
  </si>
  <si>
    <t>Previjalna miza v sanitarijah, dimenzij 232x75x85 cm, po dolžini pregrajena na 4 polja, eno polje so izvlečne stopnice, izvlečni predali
-korpus, IVERAL d=1,9cm, DEKOR kot npr. EGGER KREMNO BELA oz. po izbiri arhitekta, robna obdelava ABS 2,0mm, z vodoodporno pu obdelavo
-zgornja ploskev,  IVERICA d=2,5cm, obojestransko lepljena z ultrapasom, DEKOR kot npr. EGGER KREMNO BELA oz. po izbiri arhitekta, robna obdelava ABS 2,0mm, z vodoodporno pu obdelavo potreben izrez za umivalnik in armaturo
-vse notranje delitve (omarice + vertikale), IVERAL d=1,9cm, DEKOR kot npr. EGGER KREMNO BELA oz. po izbiri arhitekta, robna obdelava ABS 2,0mm, z vodoodporno pu obdelavo
-cokel v=10cm, bukova VEZANA PLOŠČA d=2,0cm + obojestranski ULTRAPAS, DEKOR kot npr. EGGER KREMNO BELA oz. po izbiri arhitekta, - hrbet omare, IVERAL d=0,8cm, v enakem dekorju kot police
-na sredinskem delu trije izvlečni predali
-ročaji v polkrožni obliki Ø 5 cm , v barvi oz. dekorju po izboru arhitekta, mehko zapiranje front
-na pultu oblazinjena podloga, vynil prevleka, sredica pena d=5cm
-izvlečne stopnice, VEZANA PLOŠČA d=1,9cm, DEKOR kot npr. EGGER KREMNO BELA oz. po izbiri arhitekta
-se vgradi lago korito 60x60 cm</t>
  </si>
  <si>
    <t>Omara, dimenzij 107x45x140cm, po višini pregrajena na dva odprta dela
-korpus, IVERAL d=1,9cm, DEKOR kot npr. EGGER KREMNO BELA oz. izbiri arhitekta, robna obdelava ABS 2,0mm, z vodoodporno pu obdelavo
-vse notranje delitve IVERAL d=1,9cm, DEKOR kot npr. EGGER KREMNO BELA oz. izbiri arhitekta, robna obdelava ABS 2,0mm, z vodoodporno pu obdelavo
-cokel v=10cm, bukova VEZANA PLOŠČA d=2,0cm + obojestranski ULTRAPAS, DEKOR kot npr. EGGER KREMNO BELA oz. izbiri arhitekta, cokel poteka kontinuirano čez več kosov omare, čim manj delitev
-hrbet omare, IVERAL d=0,8cm, v enakem dekorju kot police
-v zgornjem delu omare  sistem za obešanje mokriv plaščev
-v spodnjem delu kovinska rešetka za sušenje škornjev
-omaro nujno fiksirati po višini v zid za hrbtom
-vsi materiali primerni za stik z vodo</t>
  </si>
  <si>
    <t>Previjalna miza v garderobi, dimenzij 180x75x85 cm, po dolžini pregrajena na 2 polji, eno polje so izvlečne stopnice, eno polje predalnik
-korpus, IVERAL d=1,9cm, DEKOR kot npr. EGGER KREMNO BELA oz. po izbiri arhitekta, robna obdelava ABS 2,0mm, z vodoodporno pu obdelavo
-zgornja ploskev,  IVERICA d=2,5cm, obojestransko lepljena z ultrapasom, DEKOR kot npr. EGGER KREMNO BELA oz. po izbiri arhitekta, robna obdelava ABS 2,0mm, z vodoodporno pu obdelavo potreben izrez za umivalnik in armaturo
-vse notranje delitve (omarice + vertikale), IVERAL d=1,9cm, DEKOR kot npr. EGGER KREMNO BELA oz. po izbiri arhitekta, robna obdelava ABS 2,0mm, z vodoodporno pu obdelavo
-cokel v=10cm, bukova VEZANA PLOŠČA d=2,0cm + obojestranski ULTRAPAS, DEKOR kot npr. EGGER KREMNO BELA oz. po izbiri arhitekta, - hrbet omare, IVERAL d=0,8cm, v enakem dekorju kot police
-na sredinskem delu trije izvlečni predali
-previjalni pult ima dvignjen hrbet za 15cm
-ročaji v polkrožni obliki Ø 5 cm , v barvi oz. dekorju po izboru arhitekta, mehko zapiranje front
-na pultu oblazinjena podloga, vynil prevleka, sredica pena d=5cm
-izvlečne stopnice, IVERICA + ULTRAPAS d=1,9cm, DEKOR kot npr. EGGER KREMNO BELA oz. po izbiri arhitekta, robna obdelava ABS 2,0mm, z vodoodporno pu obdelavo
-se vgradi lago korito 60x60 cm</t>
  </si>
  <si>
    <t>Previjalna miza v sanitarijah, dimenzij 200x75x85 cm, po dolžini pregrajena na 3 polja, eno polje so izvlečne stopnice, izvlečni predali
-korpus, IVERAL d=1,9cm, DEKOR kot npr. EGGER KREMNO BELA oz. po izbiri arhitekta, robna obdelava ABS 2,0mm, z vodoodporno pu obdelavo
-zgornja ploskev IVERICA d=2,5cm,  obojestransko lepljena z ultrapasom, DEKOR kot npr. EGGER KREMNO BELA oz. po izbiri arhitekta, robna obdelava ABS 2,0mm, z vodoodporno pu obdelavo potreben izrez za umivalnik in armaturo
-vse notranje delitve (omarice + vertikale), IVERAL d=1,9cm, DEKOR kot npr. EGGER KREMNO BELA oz. po izbiri arhitekta, robna obdelava ABS 2,0mm, z vodoodporno pu obdelavo
-cokel v=10cm, bukova VEZANA PLOŠČA d=2,0cm + obojestranski ULTRAPAS, DEKOR kot npr. EGGER KREMNO BELA oz. po izbiri arhitekta, - hrbet omare, IVERAL d=0,8cm, v enakem dekorju kot police
-na sredinskem delu trije izvlečni predali
-ročaji v polkrožni obliki Ø 5 cm , v barvi oz. dekorju po izboru arhitekta, mehko zapiranje front
-na pultu oblazinjena podloga, vynil prevleka, sredica pena d=5cm
-izvlečne stopnice, VEZANA PLOŠČA d=1,9cm, DEKOR kot npr. EGGER KREMNO BELA oz. po izbiri arhitekta
-se vgradi lago korito 60x60 cm</t>
  </si>
  <si>
    <t>Visoka garderobna omara, dimenzij 30x60x260 cm, po višini pregrajena na 3 dela, zaprta s frontami na klasično, enokrilno odpiranje
-korpus, IVERAL d=1,9cm, DEKOR kot npr. EGGER KREMNO BELA oz. po izbiri arhitekta, robna obdelava ABS 2,0mm, z vodoodporno pu obdelavo
-fronte, IVERAL d=1,9cm, DEKOR kot npr. EGGER KREMNO BELA oz. po izbiri arhitekta, robna obdelava ABS 2,0mm, z vodoodporno pu obdelavo
-vse notranje delitve (police), IVERAL d=1,9cm, DEKOR kot npr. EGGER KREMNO BELA oz. po izbiri arhitekta, robna obdelava ABS 2,0mm, z vodoodporno pu obdelavo
-cokel v=10cm, bukova VEZANA PLOŠČA d=2,0cm + obojestranski ULTRAPAS, DEKOR kot npr. EGGER KREMNO BELA oz. izbiri arhitekta, cokel poteka kontinuirano čez več kosov pohištva, s čim manj delitvami
-hrbet omare, IVERAL d=0,8cm, v enakem dekorju kot police
-police so poljubno nastavljive po višini, skupno 3 police
-v omarici polica, pod polico stenska in stropna obešalna kljukica, spodaj prostor za čevlje in nad njim polica
-strop, poden in police zamaknjene 2 cm za zračenje
-ročaji v polkrožni obliki Ø 5 cm , v barvi oz. dekorju po izboru arhitekta
-omaro nujno fiksirati po višini v zid za hrbtom
-omare morajo biti izdelane in certificirane skladno s sledečimi normativi:
EN 16121:2017 Shranjevalno pohištvo za javno uporabo - Zahteve za varnost, trdnost, trajnost in stabilnost</t>
  </si>
  <si>
    <t xml:space="preserve">Polica, dimenzij Lx35x33cm
-"korpus",  kompakt plošča d=1,9cm, DEKOR kot npr. EGGER KREMNO BELA oz. v barvi po izbiri arhitekta, robna obdelava ABS 2,0mm, z vodoodporno pu obdelavo
-fiksiranje z vijaki v zid, glave vijakov pokrite z PVC pokrovčki v enaki barvi kot je polica. </t>
  </si>
  <si>
    <t>ZABOJČEK MALI</t>
  </si>
  <si>
    <t>Visoka omara v shrambi, predvidena za shranjevanje pripomočkov, dimenzij 80x40x260 cm, po višini pregrajena na 2 dela, zaprta s frontami na klasično, dvokrilno odpiranje
-korpus, IVERAL d=1,9cm, DEKOR kot npr. EGGER KREMNO BELA oz. po izbiri arhitekta, robna obdelava ABS 2,0mm, z vodoodporno pu obdelavo
-fronte, IVERAL d=1,9cm, DEKOR kot npr. EGGER KREMNO BELA oz. po izbiri arhitekta, robna obdelava ABS 2,0mm, z vodoodporno pu obdelavo
-vse notranje delitve (police), IVERAL d=1,9cm, DEKOR kot npr. EGGER KREMNO BELA oz. po izbiri arhitekta, robna obdelava ABS 2,0mm, z vodoodporno pu obdelavo
-cokel v=10cm, bukova VEZANA PLOŠČA d=2,0cm + obojestranski ULTRAPAS, DEKOR kot npr. EGGER KREMNO BELA oz. izbiri arhitekta, cokel poteka kontinuirano čez več kosov pohištva, s čim manj delitvami
-hrbet omare, IVERAL d=0,8cm, v enakem dekorju kot police
-police so poljubno nastavljive po višini, skupno 5 polic
-ročaji v polkrožni obliki Ø 5 cm , v barvi oz. dekorju po izboru arhitekta
-omaro nujno fiksirati po višini v zid za hrbtom. 
Omare in predalniki so narejeni in certificirani v akreditiranem laboratoriju skladno s sledečim normativi:
CEN/TR 14073-1 - dimenzije
EN 14073-2 - varnostne zahteve za omare
EN 14073-3 - stabilnost in trdnost konstrukcije
EN 14074 - trdnost in trajnost gibljivih delov</t>
  </si>
  <si>
    <t>Obloga je mediapan d=1,9cm, oplemenitenega z melaminsko folijo po izbiri arhitekta, robna obdelava ABS 2,0mm, z vodoodporno pu obdelavo
-direktno privita v steno z vijaki M10, glave vijakov pokrite s PVC pokrovčki v enaki barvi kot iveral
-segmenti so med seboj spojeni na stik brez peres
-spodnja linija obloge mora biti na 10 cm od gotovega tlaka
-zgornja linija se poravna z vrati in okni
-segmenti se bodo določali ob izdelavi delavniških risb</t>
  </si>
  <si>
    <t>Obloga je mediapan d=1,9cm, oplemenitenega z melaminsko folijo po izbiri arhitekta, robna obdelava ABS 2,0mm, z vodoodporno pu obdelavo
-direktno privita v steno z vijaki M10, glave vijakov pokrite s PVC pokrovčki v enaki barvi kot iveral
-segmenti so med seboj spojeni na stik brez peres
-spodnja linija obloge mora biti na 10 cm od gotovega tlaka
-zgornja linija se poravna z vrati in okni
-izgled in dodatki po načrtu
-perforacija po načtu. 
-obešanje risb/izdelkov na črno elastiko z lesenimi kljukicami.
-pritrjevanje elastike v steno preko lesenih čepov, z glavo
-sestavni deli so:
_	črna elastika fi 4 mm: 21,6 m
_	papirnate kljukice: 540x
_	leseni čepi: glava fi 22 mm, višina glave h10 mm; čep(noga) fi 11mm, dolž. 14 mm;
skupaj dolž. 24 mm: 10/ploščo ---&gt; 270x  
-segmenti se bodo določali ob izdelavi delavniških risb</t>
  </si>
  <si>
    <t>Obloga je mediapan d=1,9cm, prebarvana z barvo za risanje s kredo, robna obdelava ABS 2,0mm, z vodoodporno pu obdelavo
-direktno privita v steno z vijaki M10, glave vijakov pokrite s PVC pokrovčki v enaki barvi kot iveral
-segmenti so med seboj spojeni na stik brez peres
-spodnja linija obloge mora biti na 10 cm od gotovega tlaka
-zgornja linija se poravna z vrati in okni
-segmenti se bodo določali ob izdelavi delavniških risb</t>
  </si>
  <si>
    <t>Obloga je mediapan d=1,9cm, oplemenitenega z melaminsko folijo po izbiri arhitekta, robna obdelava ABS 2,0mm, z vodoodporno pu obdelavo
-direktno privita v steno z vijaki M10, glave vijakov pokrite s PVC pokrovčki v enaki barvi kot iveral
-segmenti so med seboj spojeni na stik brez peres
-spodnja linija obloge mora biti na 10 cm od gotovega tlaka
-zgornja linija se poravna z vrati in okni
-izgled in dodatki po načrtu</t>
  </si>
  <si>
    <t>Obloga je IVERAL d=1,8cm, oplemenitenega z melaminsko folijo po izbiri arhitekta, robna obdelava ABS 2,0mm, z vodoodporno pu obdelavo
-direktno privita v steno z vijaki M10, glave vijakov pokrite s PVC pokrovčki v enaki barvi kot iveral
-segmenti so med seboj spojeni na stik brez reže in peres
-spodnja linija obloge mora biti na 10 cm od gotovega tlaka
-zgornja linija v višini 130 cm
-med oblogo ogledalo v okvirju z varnostno folijo vel. 120x100 cm in bela magnetna tabla v okvirju 120x100 cm</t>
  </si>
  <si>
    <t>Garderobni omara po meri, dimenzije enega modula 27x34/64x140 (+tabla 60 cm) cm, dolžina skupnega sestava se spreminja glede na garderobo (glej tloris notranje opreme)
-14*2 = 28 omaric.
-hrbtna stran po celotni višini in dolžini elementa, IVERAL d=1,9cm, DEKOR kot npr. EGGER KREMNO BELA oz. po izbiri arhitekta, robna obdelava ABS 2,0mm, z
vodoodporno pu obdelavo
-na vsakega otroka je predviden en model - zaprta omarica, del klopi, omarica za shranjevanje čevljev
-omarica enokrilno zapiranje z 1x premično polico in stenska+stropna obešalna kljuka, korpus in fronta IVERAL d=1,9cm, DEKOR kot npr. EGGER KREMNO BELA oz. po izbiri arhitekta, robna obdelava ABS 2,0mm, z vodoodporno pu obdelavo, fronta ima polkrožni ročaj fi 5 cm, okovje srednjega cenovnega razreda, po vzorcu potrdi arhitekt, mehko zapiranje front
-sedalna površina izvlečna klop s štirimi masivnimi nogami iz bukovega lesa, z leseno povezavo 7cm med nogami, IVERICA + ULTRAPAS d= 1,8cm, DEKOR kot npr. EGGER KREMNO BELA oz. po izbiri arhitekta
-pod klopjo je umeščena kovinska (Fe) rešetka za čevlje iz pohištvene cevi 15/15mm in paličic 5mm, prašno barvano, barva po izbiri arhitekta, rešetka je položena na leseno letvico, ki je fiksirana 4cm od tal na nogo garderobe, tako da je rešetka lahko snemljiva
-izpostavljeni vogali sedalne površine imajo zaokrožene robove, Ø5cm
-nad garderobno omarico je magnetna tabla za obešanje umetnin v višini 60 cm čez celotno dolžino niza omare, tam kjer garderoba stoji ob steni.
-garderoba ima na vratih po višini režo in plksi žepek za znakce oziroma sliko.</t>
  </si>
  <si>
    <t>758*34/63*H140 (+tabla)</t>
  </si>
  <si>
    <t>Garderobni omara po meri, dimenzije enega modula 27x34/64x140 (tabla 60 cm) cm, dolžina skupnega sestava se spreminja glede na garderobo (glej tloris notranje opreme)
-14 omaric.
-hrbtna stran po celotni višini in dolžini elementa, IVERAL d=1,9cm, DEKOR kot npr. EGGER KREMNO BELA oz. po izbiri arhitekta, robna obdelava ABS 2,0mm, z
vodoodporno pu obdelavo
-na vsakega otroka je predviden en model - zaprta omarica, del klopi, omarica za shranjevanje čevljev
-omarica enokrilno zapiranje z 1x premično polico in stenska+stropna obešalna kljuka, korpus in fronta IVERAL d=1,9cm, DEKOR kot npr. EGGER KREMNO BELA oz. po izbiri arhitekta, robna obdelava ABS 2,0mm, z vodoodporno pu obdelavo, fronta ima polkrožni ročaj fi 5 cm, okovje srednjega cenovnega razreda, po vzorcu potrdi arhitekt, mehko zapiranje front
-sedalna površina izvlečna klop s štirimi masivnimi nogami iz bukovega lesa, z leseno povezavo 7cm med nogami, IVERICA + ULTRAPAS d= 1,8cm, DEKOR kot npr. EGGER KREMNO BELA oz. po izbiri arhitekta
-pod klopjo je umeščena kovinska (Fe) rešetka za čevlje iz pohištvene cevi 15/15mm in paličic 5mm, prašno barvano, barva po izbiri arhitekta, rešetka je položena na leseno letvico, ki je fiksirana 4cm od tal na nogo garderobe, tako da je rešetka lahko snemljiva
-izpostavljeni vogali sedalne površine imajo zaokrožene robove, Ø5cm
-nad garderobno omarico je magnetna tabla za obešanje umetnin v višini 60 cm čez celotno dolžino niza omare, tam kkjer garderoba stoji ob steni.
-garderoba ima na vratih po višini režo in plksi žepek za znakce oziroma sliko.</t>
  </si>
  <si>
    <t>379*34/64*H140  (+tabla)</t>
  </si>
  <si>
    <t>Garderobni omara po meri, dimenzije enega modula 27x34/64x140 (+tabla 60 cm) cm, dolžina skupnega sestava se spreminja glede na garderobo (glej tloris notranje opreme)
-22*2=44 omaric
-hrbtna stran po celotni višini in dolžini elementa, IVERAL d=1,9cm, DEKOR kot npr. EGGER KREMNO BELA oz. po izbiri arhitekta, robna obdelava ABS 2,0mm, z
vodoodporno pu obdelavo
-na vsakega otroka je predviden en model - zaprta omarica, del klopi, omarica za shranjevanje čevljev
-omarica enokrilno zapiranje z 1x premično polico in stenska+stropna obešalna kljuka, korpus in fronta IVERAL d=1,9cm, DEKOR kot npr. EGGER KREMNO BELA oz. po izbiri arhitekta, robna obdelava ABS 2,0mm, z vodoodporno pu obdelavo, fronta ima polkrožni ročaj fi 5 cm, okovje srednjega cenovnega razreda, po vzorcu potrdi arhitekt, mehko zapiranje front
-sedalna površina izvlečna klop s štirimi masivnimi nogami iz bukovega lesa, z leseno povezavo 7cm med nogami, IVERICA + ULTRAPAS d= 1,8cm, DEKOR kot npr. EGGER KREMNO BELA oz. po izbiri arhitekta
-pod klopjo je umeščena kovinska (Fe) rešetka za čevlje iz pohištvene cevi 15/15mm in paličic 5mm, prašno barvano, barva po izbiri arhitekta, rešetka je položena na leseno letvico, ki je fiksirana 4cm od tal na nogo garderobe, tako da je rešetka lahko snemljiva
-izpostavljeni vogali sedalne površine imajo zaokrožene robove, Ø5cm
-nad garderobno omarico je magnetna tabla za obešanje umetnin v višini 60 cm čez celotno dolžino niza omare, tam kkjer garderoba stoji ob steni.
-garderoba ima na vratih po višini režo in plksi žepek za znakce oziroma sliko.</t>
  </si>
  <si>
    <t>1188*34/64*H140 (+tabla)</t>
  </si>
  <si>
    <t>SKUPNA REKAPITULACIJ  NOTRANJA OPREMA SKLOP 2</t>
  </si>
  <si>
    <t>SKUPAJ VSA DELA Z DDV SKLOP 2</t>
  </si>
  <si>
    <t>SKUPAJ NOTRANJA OPREMA z DDV:</t>
  </si>
  <si>
    <t>REKAPITULACIJA NOTRANJA OPREMA SKLOP 2</t>
  </si>
  <si>
    <t xml:space="preserve">Lesena otroška miza KVADRATNA, podnožje izdelano v celoti
iz naravnega bukovega lesa, delovna plošča v celoti iz naravnega
bukovega lesa ali oblepljena z ultrapasom po izbiri iz tabele.
Dim. 65x60 cm
Miza mora biti cetrificirana skladno s standardom EN1729 - stoli in mize vzgojno izobraževalne ustanove
</t>
  </si>
  <si>
    <t xml:space="preserve">Lesena otroška miza PRAVOKOTNA,  podnožje izdelano v celoti
iz naravnega bukovega lesa, delovna plošča v celoti iz naravnega
bukovega lesa ali oblepljena z ultrapasom po izbiri iz tabele.
Dim. 65x130cm
Miza mora biti cetrificirana skladno s standardom EN1729 - stoli in mize vzgojno izobraževalne ustanove
</t>
  </si>
  <si>
    <t>Ponudnik mora k ponudbi priložiti prospekt ali tehnično skico pri zahtevanih pozicijah, ter ustrezno dokumentacijo, ki dokazuje, da so izdelki izdelani skladno z navedenimi normativi v tehničnih opisih.</t>
  </si>
  <si>
    <t>Ponudnik mora k ponudbi priložiti zahtevan certifikat  EN1729 - stoli in mize vzgojno izobraževalne ustanove</t>
  </si>
  <si>
    <t>Ponudnik mora k ponudbi priložiti zahtevan certifikat  SIST EN 1335 -1 EN 1335-2 Pisarniško pohištvo - Pisarniški delovni stoli</t>
  </si>
  <si>
    <t>PONUDBENI PREDRAČUN SKLOP 2</t>
  </si>
  <si>
    <t>DOZIDAVA VEČNAMENSKEGA PROSTORA IN PRALNICE TER CELOVITA PRENOVA OBSTOJEČEGA VRTCA KOSTANJČEK - SKLOP 2, NOTRANJA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</si>
</sst>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quot;€&quot;"/>
    <numFmt numFmtId="165" formatCode="_-* #,##0.00\ _€_-;\-* #,##0.00\ _€_-;_-* &quot;-&quot;??\ _€_-;_-@_-"/>
  </numFmts>
  <fonts count="82" x14ac:knownFonts="1">
    <font>
      <sz val="11"/>
      <color theme="1"/>
      <name val="Calibri"/>
      <family val="2"/>
      <charset val="238"/>
      <scheme val="minor"/>
    </font>
    <font>
      <sz val="11"/>
      <color theme="1"/>
      <name val="Calibri"/>
      <family val="2"/>
      <charset val="238"/>
      <scheme val="minor"/>
    </font>
    <font>
      <b/>
      <sz val="20"/>
      <color theme="3"/>
      <name val="Arial Narrow"/>
      <family val="2"/>
      <charset val="238"/>
    </font>
    <font>
      <sz val="11"/>
      <color theme="1"/>
      <name val="Arial Narrow"/>
      <family val="2"/>
      <charset val="238"/>
    </font>
    <font>
      <b/>
      <sz val="14"/>
      <name val="Calibri Light"/>
      <family val="2"/>
      <charset val="238"/>
    </font>
    <font>
      <b/>
      <sz val="14"/>
      <name val="Arial Narrow"/>
      <family val="2"/>
      <charset val="238"/>
    </font>
    <font>
      <sz val="11"/>
      <name val="Calibri Light"/>
      <family val="2"/>
      <charset val="238"/>
    </font>
    <font>
      <sz val="11"/>
      <name val="Arial Narrow"/>
      <family val="2"/>
      <charset val="238"/>
    </font>
    <font>
      <b/>
      <sz val="11"/>
      <name val="Arial Narrow"/>
      <family val="2"/>
    </font>
    <font>
      <b/>
      <sz val="12"/>
      <name val="Arial Narrow"/>
      <family val="2"/>
      <charset val="238"/>
    </font>
    <font>
      <sz val="28"/>
      <color theme="0"/>
      <name val="Calibri"/>
      <family val="2"/>
      <charset val="238"/>
    </font>
    <font>
      <b/>
      <sz val="11"/>
      <name val="Calibri Light"/>
      <family val="2"/>
      <charset val="238"/>
    </font>
    <font>
      <b/>
      <sz val="12"/>
      <color theme="1"/>
      <name val="Arial Narrow"/>
      <family val="2"/>
      <charset val="238"/>
    </font>
    <font>
      <sz val="11"/>
      <color theme="1"/>
      <name val="Calibri Light"/>
      <family val="2"/>
      <charset val="238"/>
      <scheme val="major"/>
    </font>
    <font>
      <sz val="20"/>
      <color theme="0"/>
      <name val="Arial"/>
      <family val="2"/>
      <charset val="238"/>
    </font>
    <font>
      <b/>
      <sz val="20"/>
      <color theme="0"/>
      <name val="Arial"/>
      <family val="2"/>
      <charset val="238"/>
    </font>
    <font>
      <sz val="20"/>
      <color theme="0"/>
      <name val="Calibri Light"/>
      <family val="2"/>
      <charset val="238"/>
      <scheme val="major"/>
    </font>
    <font>
      <sz val="10"/>
      <color theme="1"/>
      <name val="Calibri Light"/>
      <family val="2"/>
      <charset val="238"/>
      <scheme val="major"/>
    </font>
    <font>
      <sz val="12"/>
      <color theme="1"/>
      <name val="Calibri Light"/>
      <family val="2"/>
      <charset val="238"/>
      <scheme val="major"/>
    </font>
    <font>
      <b/>
      <sz val="12"/>
      <color theme="1"/>
      <name val="Calibri Light"/>
      <family val="2"/>
      <charset val="238"/>
      <scheme val="major"/>
    </font>
    <font>
      <b/>
      <sz val="10"/>
      <color theme="1"/>
      <name val="Calibri Light"/>
      <family val="2"/>
      <charset val="238"/>
      <scheme val="major"/>
    </font>
    <font>
      <sz val="9"/>
      <color theme="1"/>
      <name val="Calibri Light"/>
      <family val="2"/>
      <charset val="238"/>
      <scheme val="major"/>
    </font>
    <font>
      <b/>
      <sz val="14"/>
      <color theme="1"/>
      <name val="Calibri Light"/>
      <family val="2"/>
      <charset val="238"/>
      <scheme val="major"/>
    </font>
    <font>
      <b/>
      <sz val="18"/>
      <color theme="1"/>
      <name val="Calibri Light"/>
      <family val="2"/>
      <charset val="238"/>
      <scheme val="major"/>
    </font>
    <font>
      <b/>
      <sz val="20"/>
      <color theme="0"/>
      <name val="Calibri Light"/>
      <family val="2"/>
      <charset val="238"/>
      <scheme val="major"/>
    </font>
    <font>
      <b/>
      <sz val="20"/>
      <color theme="1"/>
      <name val="Calibri Light"/>
      <family val="2"/>
      <charset val="238"/>
      <scheme val="major"/>
    </font>
    <font>
      <sz val="10"/>
      <name val="Arial"/>
      <family val="2"/>
      <charset val="238"/>
    </font>
    <font>
      <b/>
      <sz val="14"/>
      <color theme="0"/>
      <name val="Calibri Light"/>
      <family val="2"/>
      <charset val="238"/>
    </font>
    <font>
      <sz val="9"/>
      <color theme="1"/>
      <name val="Calibri"/>
      <family val="2"/>
      <charset val="238"/>
      <scheme val="minor"/>
    </font>
    <font>
      <b/>
      <sz val="11"/>
      <color indexed="9"/>
      <name val="Calibri Light"/>
      <family val="2"/>
      <charset val="238"/>
    </font>
    <font>
      <b/>
      <sz val="12"/>
      <name val="Calibri Light"/>
      <family val="2"/>
      <charset val="238"/>
      <scheme val="major"/>
    </font>
    <font>
      <b/>
      <sz val="14"/>
      <color theme="0"/>
      <name val="Calibri Light"/>
      <family val="2"/>
      <charset val="238"/>
      <scheme val="major"/>
    </font>
    <font>
      <b/>
      <sz val="11"/>
      <color theme="1"/>
      <name val="Calibri Light"/>
      <family val="2"/>
      <charset val="238"/>
      <scheme val="major"/>
    </font>
    <font>
      <sz val="12"/>
      <color theme="0"/>
      <name val="Calibri Light"/>
      <family val="2"/>
      <charset val="238"/>
      <scheme val="major"/>
    </font>
    <font>
      <sz val="20"/>
      <color theme="1"/>
      <name val="Calibri Light"/>
      <family val="2"/>
      <charset val="238"/>
      <scheme val="major"/>
    </font>
    <font>
      <sz val="12"/>
      <color rgb="FF000000"/>
      <name val="Calibri Light"/>
      <family val="2"/>
      <charset val="238"/>
      <scheme val="major"/>
    </font>
    <font>
      <b/>
      <sz val="16"/>
      <color rgb="FF000000"/>
      <name val="Calibri Light"/>
      <family val="2"/>
      <charset val="238"/>
      <scheme val="major"/>
    </font>
    <font>
      <sz val="10"/>
      <name val="Arial"/>
      <family val="2"/>
    </font>
    <font>
      <b/>
      <sz val="12"/>
      <color theme="0"/>
      <name val="Calibri Light"/>
      <family val="2"/>
      <charset val="238"/>
      <scheme val="major"/>
    </font>
    <font>
      <b/>
      <sz val="12"/>
      <color indexed="9"/>
      <name val="Calibri Light"/>
      <family val="2"/>
      <charset val="238"/>
    </font>
    <font>
      <sz val="10"/>
      <name val="Calibri Light"/>
      <family val="2"/>
      <charset val="238"/>
      <scheme val="major"/>
    </font>
    <font>
      <sz val="11"/>
      <name val="Calibri Light"/>
      <family val="2"/>
      <charset val="238"/>
      <scheme val="major"/>
    </font>
    <font>
      <b/>
      <sz val="11"/>
      <name val="Calibri Light"/>
      <family val="2"/>
      <charset val="238"/>
      <scheme val="major"/>
    </font>
    <font>
      <b/>
      <sz val="10"/>
      <color indexed="9"/>
      <name val="Calibri Light"/>
      <family val="2"/>
      <charset val="238"/>
    </font>
    <font>
      <b/>
      <sz val="10"/>
      <color theme="0"/>
      <name val="Calibri Light"/>
      <family val="2"/>
      <charset val="238"/>
      <scheme val="major"/>
    </font>
    <font>
      <sz val="10"/>
      <color rgb="FF000000"/>
      <name val="Calibri Light"/>
      <family val="2"/>
      <charset val="238"/>
      <scheme val="major"/>
    </font>
    <font>
      <b/>
      <sz val="10"/>
      <name val="Calibri Light"/>
      <family val="2"/>
      <charset val="238"/>
      <scheme val="major"/>
    </font>
    <font>
      <sz val="12"/>
      <name val="Calibri Light"/>
      <family val="2"/>
      <charset val="238"/>
      <scheme val="major"/>
    </font>
    <font>
      <sz val="10"/>
      <name val="Arial CE"/>
      <charset val="238"/>
    </font>
    <font>
      <b/>
      <sz val="11"/>
      <color rgb="FFFF0000"/>
      <name val="Calibri Light"/>
      <family val="2"/>
      <charset val="238"/>
      <scheme val="major"/>
    </font>
    <font>
      <sz val="11"/>
      <color rgb="FF000000"/>
      <name val="Arial CE"/>
      <charset val="238"/>
    </font>
    <font>
      <sz val="11"/>
      <color rgb="FF000000"/>
      <name val="Calibri Light"/>
      <family val="2"/>
      <charset val="238"/>
      <scheme val="major"/>
    </font>
    <font>
      <b/>
      <sz val="12"/>
      <name val="Calibri Light"/>
      <family val="2"/>
      <charset val="238"/>
    </font>
    <font>
      <b/>
      <sz val="12"/>
      <name val="Arial CE"/>
      <charset val="238"/>
    </font>
    <font>
      <b/>
      <sz val="11"/>
      <color theme="0"/>
      <name val="Calibri Light"/>
      <family val="2"/>
      <charset val="238"/>
    </font>
    <font>
      <b/>
      <sz val="11"/>
      <color theme="0"/>
      <name val="Calibri Light"/>
      <family val="2"/>
      <charset val="238"/>
      <scheme val="major"/>
    </font>
    <font>
      <sz val="10"/>
      <name val="Calibri Light"/>
      <family val="2"/>
      <charset val="238"/>
    </font>
    <font>
      <b/>
      <sz val="20"/>
      <name val="Arial Narrow"/>
      <family val="2"/>
      <charset val="238"/>
    </font>
    <font>
      <b/>
      <sz val="12"/>
      <color theme="0"/>
      <name val="Calibri Light"/>
      <family val="2"/>
      <charset val="238"/>
    </font>
    <font>
      <sz val="12"/>
      <color theme="0"/>
      <name val="Calibri Light"/>
      <family val="2"/>
      <charset val="238"/>
    </font>
    <font>
      <b/>
      <sz val="12"/>
      <color theme="0"/>
      <name val="Arial"/>
      <family val="2"/>
      <charset val="238"/>
    </font>
    <font>
      <b/>
      <sz val="16"/>
      <color theme="0"/>
      <name val="Arial"/>
      <family val="2"/>
      <charset val="238"/>
    </font>
    <font>
      <sz val="20"/>
      <color rgb="FFFF0000"/>
      <name val="Arial"/>
      <family val="2"/>
      <charset val="238"/>
    </font>
    <font>
      <sz val="10"/>
      <color theme="1"/>
      <name val="Calibri Light"/>
      <family val="2"/>
      <charset val="238"/>
    </font>
    <font>
      <b/>
      <sz val="11"/>
      <color theme="1"/>
      <name val="Calibri Light"/>
      <family val="2"/>
      <charset val="238"/>
    </font>
    <font>
      <sz val="8"/>
      <name val="Calibri Light"/>
      <family val="2"/>
      <charset val="238"/>
    </font>
    <font>
      <sz val="11"/>
      <color theme="1"/>
      <name val="Calibri Light"/>
      <family val="2"/>
      <charset val="238"/>
    </font>
    <font>
      <sz val="9"/>
      <name val="Calibri Light"/>
      <family val="2"/>
      <charset val="238"/>
    </font>
    <font>
      <b/>
      <sz val="10"/>
      <name val="Calibri Light"/>
      <family val="2"/>
      <charset val="238"/>
    </font>
    <font>
      <b/>
      <sz val="9"/>
      <name val="Calibri Light"/>
      <family val="2"/>
      <charset val="238"/>
    </font>
    <font>
      <b/>
      <sz val="10"/>
      <color theme="1"/>
      <name val="Calibri Light"/>
      <family val="2"/>
      <charset val="238"/>
    </font>
    <font>
      <b/>
      <sz val="12"/>
      <color theme="7" tint="-0.499984740745262"/>
      <name val="Calibri Light"/>
      <family val="2"/>
      <charset val="238"/>
      <scheme val="major"/>
    </font>
    <font>
      <sz val="11"/>
      <color theme="7" tint="-0.499984740745262"/>
      <name val="Calibri Light"/>
      <family val="2"/>
      <charset val="238"/>
      <scheme val="major"/>
    </font>
    <font>
      <sz val="11"/>
      <color indexed="8"/>
      <name val="Arial"/>
      <family val="2"/>
    </font>
    <font>
      <sz val="10"/>
      <name val="Arial CE"/>
      <family val="2"/>
      <charset val="238"/>
    </font>
    <font>
      <sz val="10"/>
      <color indexed="8"/>
      <name val="Times New Roman CE"/>
      <family val="1"/>
      <charset val="238"/>
    </font>
    <font>
      <sz val="10"/>
      <name val="Arial Narrow"/>
      <family val="2"/>
      <charset val="238"/>
    </font>
    <font>
      <b/>
      <sz val="10"/>
      <name val="Arial Narrow"/>
      <family val="2"/>
      <charset val="238"/>
    </font>
    <font>
      <sz val="10"/>
      <color rgb="FFFF0000"/>
      <name val="Calibri Light"/>
      <family val="2"/>
      <charset val="238"/>
    </font>
    <font>
      <sz val="11"/>
      <color theme="1"/>
      <name val="Calibri"/>
      <family val="2"/>
      <charset val="1"/>
      <scheme val="minor"/>
    </font>
    <font>
      <b/>
      <sz val="12"/>
      <color rgb="FFFF0000"/>
      <name val="Calibri Light"/>
      <family val="2"/>
      <charset val="238"/>
      <scheme val="major"/>
    </font>
    <font>
      <b/>
      <sz val="18"/>
      <color theme="4" tint="-0.499984740745262"/>
      <name val="Calibri"/>
      <family val="2"/>
      <charset val="238"/>
    </font>
  </fonts>
  <fills count="9">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4" tint="-0.499984740745262"/>
        <bgColor indexed="21"/>
      </patternFill>
    </fill>
    <fill>
      <patternFill patternType="solid">
        <fgColor theme="4"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4" tint="0.59999389629810485"/>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20">
    <xf numFmtId="0" fontId="0" fillId="0" borderId="0"/>
    <xf numFmtId="44" fontId="1" fillId="0" borderId="0" applyFont="0" applyFill="0" applyBorder="0" applyAlignment="0" applyProtection="0"/>
    <xf numFmtId="0" fontId="26" fillId="0" borderId="0"/>
    <xf numFmtId="0" fontId="37" fillId="0" borderId="0"/>
    <xf numFmtId="0" fontId="50" fillId="0" borderId="0"/>
    <xf numFmtId="165" fontId="1" fillId="0" borderId="0" applyFont="0" applyFill="0" applyBorder="0" applyAlignment="0" applyProtection="0"/>
    <xf numFmtId="0" fontId="57" fillId="2" borderId="0" applyAlignment="0">
      <alignment horizontal="center" vertical="top"/>
    </xf>
    <xf numFmtId="0" fontId="26" fillId="0" borderId="0"/>
    <xf numFmtId="0" fontId="26" fillId="0" borderId="0"/>
    <xf numFmtId="0" fontId="73" fillId="0" borderId="0"/>
    <xf numFmtId="0" fontId="37" fillId="0" borderId="0"/>
    <xf numFmtId="0" fontId="26" fillId="0" borderId="0"/>
    <xf numFmtId="0" fontId="48" fillId="0" borderId="0"/>
    <xf numFmtId="0" fontId="26" fillId="0" borderId="0"/>
    <xf numFmtId="0" fontId="26" fillId="0" borderId="0"/>
    <xf numFmtId="39" fontId="75" fillId="0" borderId="0" applyFont="0"/>
    <xf numFmtId="0" fontId="74" fillId="0" borderId="0"/>
    <xf numFmtId="0" fontId="48" fillId="0" borderId="0"/>
    <xf numFmtId="0" fontId="26" fillId="0" borderId="0"/>
    <xf numFmtId="0" fontId="79" fillId="0" borderId="0"/>
  </cellStyleXfs>
  <cellXfs count="245">
    <xf numFmtId="0" fontId="0" fillId="0" borderId="0" xfId="0"/>
    <xf numFmtId="0" fontId="2" fillId="0" borderId="0" xfId="0" applyFont="1" applyAlignment="1">
      <alignment horizontal="center"/>
    </xf>
    <xf numFmtId="0" fontId="3" fillId="0" borderId="0" xfId="0" applyFont="1"/>
    <xf numFmtId="0" fontId="4" fillId="0" borderId="0" xfId="0" applyFont="1" applyAlignment="1">
      <alignment horizontal="left" vertical="top"/>
    </xf>
    <xf numFmtId="0" fontId="5" fillId="0" borderId="0" xfId="0" applyFont="1" applyAlignment="1">
      <alignment horizontal="right" vertical="top"/>
    </xf>
    <xf numFmtId="0" fontId="6" fillId="0" borderId="0" xfId="0" applyFont="1" applyAlignment="1">
      <alignment horizontal="left" vertical="top"/>
    </xf>
    <xf numFmtId="0" fontId="7" fillId="0" borderId="0" xfId="0" applyFont="1" applyAlignment="1">
      <alignment horizontal="right" vertical="top"/>
    </xf>
    <xf numFmtId="0" fontId="0" fillId="0" borderId="0" xfId="0" applyAlignment="1">
      <alignment horizontal="left"/>
    </xf>
    <xf numFmtId="0" fontId="7" fillId="0" borderId="0" xfId="0" applyFont="1" applyAlignment="1">
      <alignment vertical="top"/>
    </xf>
    <xf numFmtId="0" fontId="3" fillId="0" borderId="0" xfId="0" applyFont="1" applyAlignment="1">
      <alignment vertical="center"/>
    </xf>
    <xf numFmtId="0" fontId="8" fillId="0" borderId="0" xfId="0" applyFont="1" applyAlignment="1">
      <alignment vertical="top"/>
    </xf>
    <xf numFmtId="0" fontId="9" fillId="0" borderId="0" xfId="0" applyFont="1" applyAlignment="1">
      <alignment horizontal="right" vertical="top"/>
    </xf>
    <xf numFmtId="0" fontId="4" fillId="0" borderId="0" xfId="0" applyFont="1" applyAlignment="1">
      <alignment horizontal="left" vertical="top" wrapText="1"/>
    </xf>
    <xf numFmtId="0" fontId="6" fillId="0" borderId="0" xfId="0" applyFont="1" applyAlignment="1">
      <alignment vertical="top"/>
    </xf>
    <xf numFmtId="0" fontId="11" fillId="0" borderId="0" xfId="0" applyFont="1" applyAlignment="1">
      <alignment horizontal="left" vertical="top"/>
    </xf>
    <xf numFmtId="0" fontId="3" fillId="0" borderId="0" xfId="0" applyFont="1" applyAlignment="1">
      <alignment horizontal="left" indent="2"/>
    </xf>
    <xf numFmtId="0" fontId="3" fillId="0" borderId="0" xfId="0" applyFont="1" applyAlignment="1">
      <alignment horizontal="right"/>
    </xf>
    <xf numFmtId="49" fontId="6" fillId="0" borderId="0" xfId="0" applyNumberFormat="1" applyFont="1" applyAlignment="1">
      <alignment horizontal="left" vertical="top"/>
    </xf>
    <xf numFmtId="10" fontId="3" fillId="0" borderId="0" xfId="0" applyNumberFormat="1" applyFont="1"/>
    <xf numFmtId="44" fontId="3" fillId="0" borderId="0" xfId="0" applyNumberFormat="1" applyFont="1"/>
    <xf numFmtId="0" fontId="8" fillId="0" borderId="0" xfId="0" applyFont="1" applyAlignment="1">
      <alignment vertical="top" wrapText="1"/>
    </xf>
    <xf numFmtId="0" fontId="12" fillId="0" borderId="0" xfId="0" applyFont="1" applyAlignment="1">
      <alignment horizontal="right" vertical="center"/>
    </xf>
    <xf numFmtId="44" fontId="12" fillId="0" borderId="0" xfId="0" applyNumberFormat="1" applyFont="1" applyAlignment="1">
      <alignment horizontal="right" vertical="center"/>
    </xf>
    <xf numFmtId="0" fontId="3" fillId="0" borderId="0" xfId="0" quotePrefix="1" applyFont="1"/>
    <xf numFmtId="0" fontId="3" fillId="0" borderId="0" xfId="0" applyFont="1" applyAlignment="1">
      <alignment wrapText="1"/>
    </xf>
    <xf numFmtId="0" fontId="17" fillId="0" borderId="0" xfId="0" applyFont="1" applyAlignment="1">
      <alignment horizontal="center"/>
    </xf>
    <xf numFmtId="0" fontId="18" fillId="0" borderId="0" xfId="0" applyFont="1"/>
    <xf numFmtId="0" fontId="17" fillId="0" borderId="0" xfId="0" applyFont="1"/>
    <xf numFmtId="0" fontId="17" fillId="0" borderId="0" xfId="0" applyFont="1" applyAlignment="1">
      <alignment wrapText="1"/>
    </xf>
    <xf numFmtId="0" fontId="20" fillId="0" borderId="0" xfId="0" applyFont="1" applyAlignment="1">
      <alignment wrapText="1"/>
    </xf>
    <xf numFmtId="0" fontId="0" fillId="0" borderId="0" xfId="0" applyAlignment="1">
      <alignment horizontal="center"/>
    </xf>
    <xf numFmtId="4" fontId="16" fillId="0" borderId="0" xfId="0" applyNumberFormat="1" applyFont="1" applyAlignment="1">
      <alignment horizontal="right"/>
    </xf>
    <xf numFmtId="0" fontId="16" fillId="0" borderId="0" xfId="0" applyFont="1"/>
    <xf numFmtId="0" fontId="13" fillId="0" borderId="0" xfId="0" applyFont="1"/>
    <xf numFmtId="4" fontId="13" fillId="0" borderId="0" xfId="0" applyNumberFormat="1" applyFont="1"/>
    <xf numFmtId="0" fontId="21" fillId="0" borderId="0" xfId="0" applyFont="1"/>
    <xf numFmtId="0" fontId="22" fillId="0" borderId="0" xfId="0" applyFont="1"/>
    <xf numFmtId="0" fontId="23" fillId="0" borderId="0" xfId="0" applyFont="1"/>
    <xf numFmtId="0" fontId="25" fillId="0" borderId="0" xfId="0" applyFont="1"/>
    <xf numFmtId="0" fontId="28" fillId="0" borderId="0" xfId="0" applyFont="1" applyAlignment="1">
      <alignment horizontal="center"/>
    </xf>
    <xf numFmtId="0" fontId="11" fillId="0" borderId="0" xfId="2" applyFont="1" applyAlignment="1">
      <alignment vertical="center" wrapText="1"/>
    </xf>
    <xf numFmtId="4" fontId="11" fillId="0" borderId="0" xfId="2" applyNumberFormat="1" applyFont="1" applyAlignment="1">
      <alignment horizontal="right" vertical="center" wrapText="1"/>
    </xf>
    <xf numFmtId="0" fontId="18" fillId="0" borderId="0" xfId="0" applyFont="1" applyAlignment="1">
      <alignment vertical="center"/>
    </xf>
    <xf numFmtId="0" fontId="13" fillId="0" borderId="0" xfId="0" applyFont="1" applyAlignment="1">
      <alignment vertical="center"/>
    </xf>
    <xf numFmtId="0" fontId="33" fillId="0" borderId="0" xfId="0" applyFont="1"/>
    <xf numFmtId="4" fontId="13" fillId="0" borderId="0" xfId="0" applyNumberFormat="1" applyFont="1" applyAlignment="1">
      <alignment horizontal="right"/>
    </xf>
    <xf numFmtId="0" fontId="13" fillId="0" borderId="0" xfId="0" applyFont="1" applyAlignment="1">
      <alignment horizontal="center"/>
    </xf>
    <xf numFmtId="0" fontId="34" fillId="0" borderId="0" xfId="0" applyFont="1"/>
    <xf numFmtId="0" fontId="35" fillId="0" borderId="0" xfId="0" applyFont="1" applyAlignment="1">
      <alignment horizontal="center" vertical="top"/>
    </xf>
    <xf numFmtId="0" fontId="36" fillId="0" borderId="0" xfId="0" applyFont="1"/>
    <xf numFmtId="164" fontId="35" fillId="0" borderId="0" xfId="0" applyNumberFormat="1" applyFont="1" applyAlignment="1">
      <alignment horizontal="center"/>
    </xf>
    <xf numFmtId="4" fontId="35" fillId="0" borderId="0" xfId="0" applyNumberFormat="1" applyFont="1" applyAlignment="1">
      <alignment horizontal="center"/>
    </xf>
    <xf numFmtId="4" fontId="35" fillId="0" borderId="0" xfId="0" applyNumberFormat="1" applyFont="1"/>
    <xf numFmtId="0" fontId="32" fillId="0" borderId="0" xfId="0" applyFont="1"/>
    <xf numFmtId="0" fontId="41" fillId="0" borderId="0" xfId="0" applyFont="1"/>
    <xf numFmtId="164" fontId="13" fillId="0" borderId="0" xfId="0" applyNumberFormat="1" applyFont="1" applyAlignment="1">
      <alignment horizontal="center"/>
    </xf>
    <xf numFmtId="0" fontId="40" fillId="0" borderId="0" xfId="3" applyFont="1" applyAlignment="1">
      <alignment horizontal="center"/>
    </xf>
    <xf numFmtId="0" fontId="30" fillId="0" borderId="0" xfId="3" quotePrefix="1" applyFont="1" applyAlignment="1">
      <alignment horizontal="center" vertical="center"/>
    </xf>
    <xf numFmtId="164" fontId="13" fillId="0" borderId="0" xfId="0" applyNumberFormat="1" applyFont="1"/>
    <xf numFmtId="44" fontId="13" fillId="0" borderId="0" xfId="1" applyFont="1"/>
    <xf numFmtId="0" fontId="21" fillId="0" borderId="0" xfId="0" applyFont="1" applyAlignment="1">
      <alignment vertical="center"/>
    </xf>
    <xf numFmtId="0" fontId="49" fillId="0" borderId="0" xfId="0" applyFont="1"/>
    <xf numFmtId="0" fontId="51" fillId="0" borderId="0" xfId="4" applyFont="1"/>
    <xf numFmtId="164" fontId="51" fillId="0" borderId="0" xfId="4" applyNumberFormat="1" applyFont="1"/>
    <xf numFmtId="0" fontId="50" fillId="0" borderId="0" xfId="4"/>
    <xf numFmtId="0" fontId="53" fillId="0" borderId="0" xfId="3" applyFont="1" applyAlignment="1">
      <alignment horizontal="left" vertical="top" wrapText="1"/>
    </xf>
    <xf numFmtId="0" fontId="51" fillId="0" borderId="0" xfId="4" applyFont="1" applyAlignment="1">
      <alignment vertical="top"/>
    </xf>
    <xf numFmtId="0" fontId="51" fillId="0" borderId="0" xfId="4" applyFont="1" applyAlignment="1">
      <alignment wrapText="1"/>
    </xf>
    <xf numFmtId="164" fontId="51" fillId="0" borderId="0" xfId="4" applyNumberFormat="1" applyFont="1" applyAlignment="1">
      <alignment wrapText="1"/>
    </xf>
    <xf numFmtId="164" fontId="0" fillId="0" borderId="0" xfId="0" applyNumberFormat="1"/>
    <xf numFmtId="0" fontId="0" fillId="0" borderId="0" xfId="0" applyAlignment="1">
      <alignment vertical="top"/>
    </xf>
    <xf numFmtId="2" fontId="0" fillId="0" borderId="0" xfId="0" applyNumberFormat="1" applyAlignment="1">
      <alignment horizontal="center"/>
    </xf>
    <xf numFmtId="164" fontId="0" fillId="0" borderId="0" xfId="0" applyNumberFormat="1" applyProtection="1">
      <protection locked="0"/>
    </xf>
    <xf numFmtId="0" fontId="63" fillId="0" borderId="0" xfId="0" applyFont="1" applyAlignment="1">
      <alignment horizontal="center"/>
    </xf>
    <xf numFmtId="2" fontId="52" fillId="0" borderId="0" xfId="0" applyNumberFormat="1" applyFont="1" applyAlignment="1">
      <alignment horizontal="center"/>
    </xf>
    <xf numFmtId="0" fontId="66" fillId="0" borderId="0" xfId="0" applyFont="1"/>
    <xf numFmtId="0" fontId="56" fillId="0" borderId="0" xfId="0" applyFont="1"/>
    <xf numFmtId="2" fontId="56" fillId="0" borderId="0" xfId="0" applyNumberFormat="1" applyFont="1" applyAlignment="1">
      <alignment horizontal="center"/>
    </xf>
    <xf numFmtId="164" fontId="67" fillId="0" borderId="0" xfId="0" applyNumberFormat="1" applyFont="1"/>
    <xf numFmtId="0" fontId="68" fillId="0" borderId="0" xfId="0" applyFont="1" applyAlignment="1">
      <alignment wrapText="1"/>
    </xf>
    <xf numFmtId="0" fontId="69" fillId="0" borderId="0" xfId="0" applyFont="1" applyAlignment="1">
      <alignment horizontal="right" vertical="top"/>
    </xf>
    <xf numFmtId="0" fontId="56" fillId="0" borderId="0" xfId="0" quotePrefix="1" applyFont="1" applyAlignment="1">
      <alignment vertical="top" wrapText="1"/>
    </xf>
    <xf numFmtId="0" fontId="56" fillId="0" borderId="0" xfId="0" applyFont="1" applyAlignment="1">
      <alignment vertical="top" wrapText="1"/>
    </xf>
    <xf numFmtId="0" fontId="68" fillId="0" borderId="0" xfId="0" applyFont="1" applyAlignment="1">
      <alignment vertical="top" wrapText="1"/>
    </xf>
    <xf numFmtId="0" fontId="68" fillId="0" borderId="0" xfId="0" quotePrefix="1" applyFont="1" applyAlignment="1" applyProtection="1">
      <alignment vertical="top" wrapText="1"/>
      <protection locked="0"/>
    </xf>
    <xf numFmtId="0" fontId="64" fillId="0" borderId="0" xfId="0" applyFont="1"/>
    <xf numFmtId="0" fontId="68" fillId="0" borderId="0" xfId="0" applyFont="1"/>
    <xf numFmtId="2" fontId="66" fillId="0" borderId="0" xfId="0" applyNumberFormat="1" applyFont="1" applyAlignment="1">
      <alignment horizontal="center"/>
    </xf>
    <xf numFmtId="164" fontId="66" fillId="0" borderId="0" xfId="0" applyNumberFormat="1" applyFont="1"/>
    <xf numFmtId="0" fontId="56" fillId="0" borderId="0" xfId="0" applyFont="1" applyAlignment="1">
      <alignment wrapText="1"/>
    </xf>
    <xf numFmtId="164" fontId="25" fillId="0" borderId="0" xfId="0" applyNumberFormat="1" applyFont="1"/>
    <xf numFmtId="164" fontId="11" fillId="0" borderId="0" xfId="2" applyNumberFormat="1" applyFont="1" applyAlignment="1">
      <alignment vertical="center" wrapText="1"/>
    </xf>
    <xf numFmtId="164" fontId="18" fillId="0" borderId="0" xfId="0" applyNumberFormat="1" applyFont="1" applyAlignment="1">
      <alignment vertical="center"/>
    </xf>
    <xf numFmtId="164" fontId="13" fillId="0" borderId="0" xfId="0" applyNumberFormat="1" applyFont="1" applyAlignment="1">
      <alignment vertical="center"/>
    </xf>
    <xf numFmtId="164" fontId="33" fillId="0" borderId="0" xfId="0" applyNumberFormat="1" applyFont="1"/>
    <xf numFmtId="165" fontId="0" fillId="0" borderId="0" xfId="5" applyFont="1"/>
    <xf numFmtId="164" fontId="67" fillId="0" borderId="0" xfId="0" applyNumberFormat="1" applyFont="1" applyProtection="1">
      <protection locked="0"/>
    </xf>
    <xf numFmtId="164" fontId="65" fillId="0" borderId="0" xfId="0" applyNumberFormat="1" applyFont="1" applyAlignment="1" applyProtection="1">
      <alignment horizontal="right"/>
      <protection locked="0"/>
    </xf>
    <xf numFmtId="164" fontId="66" fillId="0" borderId="0" xfId="0" applyNumberFormat="1" applyFont="1" applyProtection="1">
      <protection locked="0"/>
    </xf>
    <xf numFmtId="0" fontId="0" fillId="0" borderId="0" xfId="0" applyProtection="1">
      <protection locked="0"/>
    </xf>
    <xf numFmtId="16" fontId="58" fillId="0" borderId="24" xfId="0" quotePrefix="1" applyNumberFormat="1" applyFont="1" applyBorder="1" applyAlignment="1">
      <alignment horizontal="left" vertical="center" wrapText="1"/>
    </xf>
    <xf numFmtId="164" fontId="46" fillId="0" borderId="0" xfId="0" applyNumberFormat="1" applyFont="1" applyProtection="1">
      <protection locked="0"/>
    </xf>
    <xf numFmtId="2" fontId="46" fillId="0" borderId="0" xfId="0" applyNumberFormat="1" applyFont="1" applyAlignment="1">
      <alignment horizontal="center"/>
    </xf>
    <xf numFmtId="0" fontId="58" fillId="0" borderId="0" xfId="0" applyFont="1" applyAlignment="1">
      <alignment horizontal="center" vertical="center" wrapText="1"/>
    </xf>
    <xf numFmtId="0" fontId="40" fillId="0" borderId="0" xfId="0" applyFont="1" applyAlignment="1">
      <alignment wrapText="1"/>
    </xf>
    <xf numFmtId="0" fontId="46" fillId="0" borderId="0" xfId="0" applyFont="1" applyAlignment="1">
      <alignment horizontal="center"/>
    </xf>
    <xf numFmtId="0" fontId="46" fillId="0" borderId="0" xfId="0" applyFont="1"/>
    <xf numFmtId="0" fontId="46" fillId="0" borderId="0" xfId="0" applyFont="1" applyAlignment="1">
      <alignment wrapText="1"/>
    </xf>
    <xf numFmtId="0" fontId="70" fillId="0" borderId="0" xfId="0" applyFont="1" applyAlignment="1">
      <alignment horizontal="center"/>
    </xf>
    <xf numFmtId="0" fontId="76" fillId="0" borderId="0" xfId="0" applyFont="1" applyAlignment="1">
      <alignment wrapText="1"/>
    </xf>
    <xf numFmtId="164" fontId="77" fillId="0" borderId="0" xfId="0" applyNumberFormat="1" applyFont="1" applyProtection="1">
      <protection locked="0"/>
    </xf>
    <xf numFmtId="2" fontId="77" fillId="0" borderId="0" xfId="0" applyNumberFormat="1" applyFont="1" applyAlignment="1">
      <alignment horizontal="center"/>
    </xf>
    <xf numFmtId="0" fontId="77" fillId="0" borderId="0" xfId="0" applyFont="1" applyAlignment="1">
      <alignment horizontal="center"/>
    </xf>
    <xf numFmtId="0" fontId="11" fillId="0" borderId="0" xfId="0" applyFont="1" applyAlignment="1">
      <alignment horizontal="center" vertical="center" wrapText="1"/>
    </xf>
    <xf numFmtId="0" fontId="11" fillId="0" borderId="0" xfId="0" applyFont="1" applyAlignment="1">
      <alignment vertical="center" wrapText="1"/>
    </xf>
    <xf numFmtId="164" fontId="6" fillId="0" borderId="0" xfId="0" applyNumberFormat="1" applyFont="1" applyAlignment="1" applyProtection="1">
      <alignment horizontal="right" vertical="center"/>
      <protection locked="0"/>
    </xf>
    <xf numFmtId="2" fontId="11" fillId="0" borderId="0" xfId="0" applyNumberFormat="1" applyFont="1" applyAlignment="1">
      <alignment horizontal="center" vertical="center"/>
    </xf>
    <xf numFmtId="164" fontId="68" fillId="0" borderId="0" xfId="0" applyNumberFormat="1" applyFont="1" applyProtection="1">
      <protection locked="0"/>
    </xf>
    <xf numFmtId="2" fontId="68" fillId="0" borderId="0" xfId="0" applyNumberFormat="1" applyFont="1" applyAlignment="1">
      <alignment horizontal="center"/>
    </xf>
    <xf numFmtId="0" fontId="77" fillId="0" borderId="0" xfId="0" applyFont="1"/>
    <xf numFmtId="0" fontId="11" fillId="0" borderId="0" xfId="0" applyFont="1" applyAlignment="1">
      <alignment vertical="center"/>
    </xf>
    <xf numFmtId="0" fontId="68" fillId="0" borderId="0" xfId="0" applyFont="1" applyAlignment="1">
      <alignment horizontal="center"/>
    </xf>
    <xf numFmtId="0" fontId="56" fillId="0" borderId="0" xfId="0" quotePrefix="1" applyFont="1" applyAlignment="1">
      <alignment wrapText="1"/>
    </xf>
    <xf numFmtId="0" fontId="11" fillId="0" borderId="24" xfId="0" applyFont="1" applyBorder="1" applyAlignment="1">
      <alignment vertical="center" wrapText="1"/>
    </xf>
    <xf numFmtId="0" fontId="11" fillId="0" borderId="24" xfId="0" applyFont="1" applyBorder="1" applyAlignment="1">
      <alignment vertical="center"/>
    </xf>
    <xf numFmtId="164" fontId="56" fillId="0" borderId="0" xfId="0" applyNumberFormat="1" applyFont="1" applyProtection="1">
      <protection locked="0"/>
    </xf>
    <xf numFmtId="0" fontId="78" fillId="0" borderId="0" xfId="0" applyFont="1" applyAlignment="1">
      <alignment horizontal="center"/>
    </xf>
    <xf numFmtId="0" fontId="78" fillId="0" borderId="0" xfId="0" applyFont="1"/>
    <xf numFmtId="0" fontId="68" fillId="0" borderId="0" xfId="0" quotePrefix="1" applyFont="1" applyAlignment="1">
      <alignment wrapText="1"/>
    </xf>
    <xf numFmtId="0" fontId="11" fillId="0" borderId="4" xfId="0" applyFont="1" applyBorder="1" applyAlignment="1">
      <alignment vertical="center"/>
    </xf>
    <xf numFmtId="164" fontId="6" fillId="0" borderId="4" xfId="0" applyNumberFormat="1" applyFont="1" applyBorder="1" applyAlignment="1" applyProtection="1">
      <alignment horizontal="right" vertical="center"/>
      <protection locked="0"/>
    </xf>
    <xf numFmtId="164" fontId="6" fillId="0" borderId="24" xfId="0" applyNumberFormat="1" applyFont="1" applyBorder="1" applyAlignment="1" applyProtection="1">
      <alignment horizontal="right" vertical="center"/>
      <protection locked="0"/>
    </xf>
    <xf numFmtId="0" fontId="40" fillId="0" borderId="9" xfId="19" applyFont="1" applyBorder="1" applyAlignment="1">
      <alignment wrapText="1"/>
    </xf>
    <xf numFmtId="0" fontId="70" fillId="0" borderId="0" xfId="0" applyFont="1" applyAlignment="1">
      <alignment horizontal="center" vertical="top"/>
    </xf>
    <xf numFmtId="0" fontId="68" fillId="0" borderId="0" xfId="0" applyFont="1" applyAlignment="1">
      <alignment horizontal="center" vertical="top"/>
    </xf>
    <xf numFmtId="2" fontId="68" fillId="0" borderId="0" xfId="0" applyNumberFormat="1" applyFont="1" applyAlignment="1">
      <alignment horizontal="center" vertical="top"/>
    </xf>
    <xf numFmtId="0" fontId="14" fillId="3" borderId="1" xfId="0" applyFont="1" applyFill="1" applyBorder="1"/>
    <xf numFmtId="0" fontId="15" fillId="3" borderId="2" xfId="0" applyFont="1" applyFill="1" applyBorder="1"/>
    <xf numFmtId="4" fontId="16" fillId="3" borderId="2" xfId="0" applyNumberFormat="1" applyFont="1" applyFill="1" applyBorder="1" applyAlignment="1">
      <alignment horizontal="right"/>
    </xf>
    <xf numFmtId="0" fontId="16" fillId="3" borderId="2" xfId="0" applyFont="1" applyFill="1" applyBorder="1"/>
    <xf numFmtId="0" fontId="16" fillId="3" borderId="3" xfId="0" applyFont="1" applyFill="1" applyBorder="1"/>
    <xf numFmtId="0" fontId="29" fillId="4" borderId="6" xfId="2" applyFont="1" applyFill="1" applyBorder="1" applyAlignment="1">
      <alignment horizontal="left" vertical="center" wrapText="1"/>
    </xf>
    <xf numFmtId="0" fontId="29" fillId="4" borderId="6" xfId="2" applyFont="1" applyFill="1" applyBorder="1" applyAlignment="1">
      <alignment horizontal="center" vertical="center" wrapText="1"/>
    </xf>
    <xf numFmtId="0" fontId="39" fillId="4" borderId="5" xfId="2" applyFont="1" applyFill="1" applyBorder="1" applyAlignment="1">
      <alignment horizontal="center" vertical="center" wrapText="1"/>
    </xf>
    <xf numFmtId="0" fontId="39" fillId="4" borderId="6" xfId="2" applyFont="1" applyFill="1" applyBorder="1" applyAlignment="1">
      <alignment horizontal="left" vertical="center" wrapText="1"/>
    </xf>
    <xf numFmtId="0" fontId="43" fillId="4" borderId="6" xfId="2" applyFont="1" applyFill="1" applyBorder="1" applyAlignment="1">
      <alignment horizontal="left" vertical="center" wrapText="1"/>
    </xf>
    <xf numFmtId="0" fontId="43" fillId="4" borderId="7" xfId="2" applyFont="1" applyFill="1" applyBorder="1" applyAlignment="1">
      <alignment horizontal="left" vertical="center" wrapText="1"/>
    </xf>
    <xf numFmtId="0" fontId="38" fillId="3" borderId="14" xfId="3" applyFont="1" applyFill="1" applyBorder="1" applyAlignment="1">
      <alignment horizontal="left" vertical="top" wrapText="1"/>
    </xf>
    <xf numFmtId="0" fontId="38" fillId="3" borderId="15" xfId="3" applyFont="1" applyFill="1" applyBorder="1" applyAlignment="1">
      <alignment horizontal="center" vertical="center" wrapText="1"/>
    </xf>
    <xf numFmtId="0" fontId="38" fillId="3" borderId="16" xfId="3" applyFont="1" applyFill="1" applyBorder="1" applyAlignment="1">
      <alignment horizontal="center" vertical="center" wrapText="1"/>
    </xf>
    <xf numFmtId="0" fontId="31" fillId="3" borderId="14" xfId="3" applyFont="1" applyFill="1" applyBorder="1" applyAlignment="1">
      <alignment horizontal="left" vertical="center" wrapText="1"/>
    </xf>
    <xf numFmtId="0" fontId="38" fillId="3" borderId="15" xfId="3" applyFont="1" applyFill="1" applyBorder="1" applyAlignment="1">
      <alignment horizontal="left" vertical="center" wrapText="1"/>
    </xf>
    <xf numFmtId="164" fontId="31" fillId="3" borderId="16" xfId="3" applyNumberFormat="1" applyFont="1" applyFill="1" applyBorder="1" applyAlignment="1">
      <alignment horizontal="right" vertical="center" wrapText="1"/>
    </xf>
    <xf numFmtId="164" fontId="40" fillId="5" borderId="10" xfId="3" applyNumberFormat="1" applyFont="1" applyFill="1" applyBorder="1" applyAlignment="1">
      <alignment vertical="center" wrapText="1"/>
    </xf>
    <xf numFmtId="164" fontId="42" fillId="5" borderId="4" xfId="3" applyNumberFormat="1" applyFont="1" applyFill="1" applyBorder="1" applyAlignment="1">
      <alignment horizontal="right" vertical="center" wrapText="1"/>
    </xf>
    <xf numFmtId="164" fontId="30" fillId="5" borderId="13" xfId="3" applyNumberFormat="1" applyFont="1" applyFill="1" applyBorder="1" applyAlignment="1">
      <alignment vertical="center" wrapText="1"/>
    </xf>
    <xf numFmtId="164" fontId="42" fillId="5" borderId="20" xfId="3" applyNumberFormat="1" applyFont="1" applyFill="1" applyBorder="1" applyAlignment="1">
      <alignment horizontal="right" vertical="center" wrapText="1"/>
    </xf>
    <xf numFmtId="0" fontId="71" fillId="5" borderId="18" xfId="3" applyFont="1" applyFill="1" applyBorder="1" applyAlignment="1">
      <alignment horizontal="center" vertical="center" wrapText="1"/>
    </xf>
    <xf numFmtId="0" fontId="71" fillId="5" borderId="19" xfId="3" applyFont="1" applyFill="1" applyBorder="1" applyAlignment="1">
      <alignment horizontal="left" vertical="center" wrapText="1"/>
    </xf>
    <xf numFmtId="164" fontId="72" fillId="5" borderId="19" xfId="3" applyNumberFormat="1" applyFont="1" applyFill="1" applyBorder="1" applyAlignment="1">
      <alignment horizontal="center" vertical="center" wrapText="1"/>
    </xf>
    <xf numFmtId="0" fontId="71" fillId="5" borderId="17" xfId="3" applyFont="1" applyFill="1" applyBorder="1" applyAlignment="1">
      <alignment horizontal="center" vertical="center" wrapText="1"/>
    </xf>
    <xf numFmtId="0" fontId="71" fillId="5" borderId="4" xfId="3" applyFont="1" applyFill="1" applyBorder="1" applyAlignment="1">
      <alignment horizontal="left" vertical="center" wrapText="1"/>
    </xf>
    <xf numFmtId="164" fontId="72" fillId="5" borderId="4" xfId="3" applyNumberFormat="1" applyFont="1" applyFill="1" applyBorder="1" applyAlignment="1">
      <alignment horizontal="center" vertical="center" wrapText="1"/>
    </xf>
    <xf numFmtId="0" fontId="38" fillId="6" borderId="0" xfId="3" applyFont="1" applyFill="1" applyAlignment="1">
      <alignment horizontal="center" vertical="center" wrapText="1"/>
    </xf>
    <xf numFmtId="0" fontId="38" fillId="6" borderId="0" xfId="3" applyFont="1" applyFill="1" applyAlignment="1">
      <alignment horizontal="left" vertical="center" wrapText="1"/>
    </xf>
    <xf numFmtId="164" fontId="44" fillId="6" borderId="0" xfId="3" applyNumberFormat="1" applyFont="1" applyFill="1" applyAlignment="1">
      <alignment horizontal="center" vertical="center" wrapText="1"/>
    </xf>
    <xf numFmtId="0" fontId="44" fillId="6" borderId="0" xfId="3" applyFont="1" applyFill="1" applyAlignment="1">
      <alignment horizontal="center" vertical="center" wrapText="1"/>
    </xf>
    <xf numFmtId="0" fontId="44" fillId="6" borderId="0" xfId="3" applyFont="1" applyFill="1" applyAlignment="1">
      <alignment vertical="center" wrapText="1"/>
    </xf>
    <xf numFmtId="0" fontId="45" fillId="6" borderId="8" xfId="3" applyFont="1" applyFill="1" applyBorder="1" applyAlignment="1">
      <alignment horizontal="center" vertical="center" wrapText="1"/>
    </xf>
    <xf numFmtId="16" fontId="47" fillId="6" borderId="9" xfId="3" applyNumberFormat="1" applyFont="1" applyFill="1" applyBorder="1" applyAlignment="1">
      <alignment horizontal="left" vertical="center" wrapText="1"/>
    </xf>
    <xf numFmtId="164" fontId="40" fillId="6" borderId="9" xfId="3" applyNumberFormat="1" applyFont="1" applyFill="1" applyBorder="1" applyAlignment="1">
      <alignment horizontal="center" vertical="center" wrapText="1"/>
    </xf>
    <xf numFmtId="0" fontId="48" fillId="6" borderId="9" xfId="3" applyFont="1" applyFill="1" applyBorder="1" applyAlignment="1">
      <alignment horizontal="center" vertical="center" wrapText="1"/>
    </xf>
    <xf numFmtId="0" fontId="40" fillId="6" borderId="9" xfId="3" applyFont="1" applyFill="1" applyBorder="1" applyAlignment="1">
      <alignment horizontal="left" vertical="center" wrapText="1"/>
    </xf>
    <xf numFmtId="0" fontId="30" fillId="6" borderId="21" xfId="3" applyFont="1" applyFill="1" applyBorder="1" applyAlignment="1">
      <alignment horizontal="left" vertical="center" wrapText="1"/>
    </xf>
    <xf numFmtId="164" fontId="47" fillId="6" borderId="22" xfId="3" applyNumberFormat="1" applyFont="1" applyFill="1" applyBorder="1" applyAlignment="1">
      <alignment horizontal="center" vertical="center" wrapText="1"/>
    </xf>
    <xf numFmtId="0" fontId="30" fillId="6" borderId="23" xfId="3" applyFont="1" applyFill="1" applyBorder="1" applyAlignment="1">
      <alignment horizontal="left" vertical="center" wrapText="1"/>
    </xf>
    <xf numFmtId="164" fontId="30" fillId="6" borderId="12" xfId="3" applyNumberFormat="1" applyFont="1" applyFill="1" applyBorder="1" applyAlignment="1">
      <alignment horizontal="center" vertical="center" wrapText="1"/>
    </xf>
    <xf numFmtId="0" fontId="30" fillId="6" borderId="12" xfId="3" applyFont="1" applyFill="1" applyBorder="1" applyAlignment="1">
      <alignment horizontal="left" vertical="center" wrapText="1"/>
    </xf>
    <xf numFmtId="0" fontId="15" fillId="3" borderId="1" xfId="0" applyFont="1" applyFill="1" applyBorder="1"/>
    <xf numFmtId="4" fontId="24" fillId="3" borderId="2" xfId="0" applyNumberFormat="1" applyFont="1" applyFill="1" applyBorder="1" applyAlignment="1">
      <alignment horizontal="right"/>
    </xf>
    <xf numFmtId="0" fontId="24" fillId="3" borderId="2" xfId="0" applyFont="1" applyFill="1" applyBorder="1"/>
    <xf numFmtId="0" fontId="24" fillId="3" borderId="3" xfId="0" applyFont="1" applyFill="1" applyBorder="1"/>
    <xf numFmtId="0" fontId="27" fillId="4" borderId="17" xfId="2" applyFont="1" applyFill="1" applyBorder="1" applyAlignment="1">
      <alignment horizontal="left" vertical="center" wrapText="1"/>
    </xf>
    <xf numFmtId="0" fontId="29" fillId="4" borderId="1" xfId="2" applyFont="1" applyFill="1" applyBorder="1" applyAlignment="1">
      <alignment horizontal="left" vertical="center" wrapText="1"/>
    </xf>
    <xf numFmtId="0" fontId="29" fillId="4" borderId="2" xfId="2" applyFont="1" applyFill="1" applyBorder="1" applyAlignment="1">
      <alignment horizontal="left" vertical="center" wrapText="1"/>
    </xf>
    <xf numFmtId="0" fontId="29" fillId="4" borderId="2" xfId="2" applyFont="1" applyFill="1" applyBorder="1" applyAlignment="1">
      <alignment horizontal="center" vertical="center" wrapText="1"/>
    </xf>
    <xf numFmtId="0" fontId="29" fillId="4" borderId="3" xfId="2" applyFont="1" applyFill="1" applyBorder="1" applyAlignment="1">
      <alignment horizontal="center" vertical="center" wrapText="1"/>
    </xf>
    <xf numFmtId="164" fontId="31" fillId="3" borderId="27" xfId="0" applyNumberFormat="1" applyFont="1" applyFill="1" applyBorder="1" applyAlignment="1">
      <alignment vertical="center"/>
    </xf>
    <xf numFmtId="1" fontId="31" fillId="3" borderId="14" xfId="0" applyNumberFormat="1" applyFont="1" applyFill="1" applyBorder="1" applyAlignment="1">
      <alignment horizontal="center" vertical="center"/>
    </xf>
    <xf numFmtId="0" fontId="31" fillId="3" borderId="15" xfId="0" applyFont="1" applyFill="1" applyBorder="1" applyAlignment="1">
      <alignment vertical="center"/>
    </xf>
    <xf numFmtId="164" fontId="31" fillId="3" borderId="15" xfId="0" applyNumberFormat="1" applyFont="1" applyFill="1" applyBorder="1" applyAlignment="1">
      <alignment vertical="center"/>
    </xf>
    <xf numFmtId="164" fontId="31" fillId="3" borderId="16" xfId="0" applyNumberFormat="1" applyFont="1" applyFill="1" applyBorder="1" applyAlignment="1">
      <alignment vertical="center"/>
    </xf>
    <xf numFmtId="0" fontId="19" fillId="7" borderId="9" xfId="0" applyFont="1" applyFill="1" applyBorder="1" applyAlignment="1">
      <alignment horizontal="center" vertical="center"/>
    </xf>
    <xf numFmtId="16" fontId="47" fillId="7" borderId="9" xfId="3" applyNumberFormat="1" applyFont="1" applyFill="1" applyBorder="1" applyAlignment="1">
      <alignment horizontal="left" vertical="center" wrapText="1"/>
    </xf>
    <xf numFmtId="164" fontId="18" fillId="7" borderId="9" xfId="0" applyNumberFormat="1" applyFont="1" applyFill="1" applyBorder="1" applyAlignment="1">
      <alignment vertical="center"/>
    </xf>
    <xf numFmtId="0" fontId="32" fillId="7" borderId="11" xfId="0" applyFont="1" applyFill="1" applyBorder="1" applyAlignment="1">
      <alignment horizontal="center" vertical="center"/>
    </xf>
    <xf numFmtId="0" fontId="32" fillId="7" borderId="12" xfId="0" applyFont="1" applyFill="1" applyBorder="1" applyAlignment="1">
      <alignment vertical="center"/>
    </xf>
    <xf numFmtId="164" fontId="13" fillId="7" borderId="12" xfId="0" applyNumberFormat="1" applyFont="1" applyFill="1" applyBorder="1" applyAlignment="1">
      <alignment vertical="center"/>
    </xf>
    <xf numFmtId="164" fontId="18" fillId="5" borderId="9" xfId="0" applyNumberFormat="1" applyFont="1" applyFill="1" applyBorder="1" applyAlignment="1">
      <alignment vertical="center"/>
    </xf>
    <xf numFmtId="164" fontId="13" fillId="5" borderId="13" xfId="0" applyNumberFormat="1" applyFont="1" applyFill="1" applyBorder="1" applyAlignment="1">
      <alignment vertical="center"/>
    </xf>
    <xf numFmtId="0" fontId="11" fillId="5" borderId="4" xfId="0" applyFont="1" applyFill="1" applyBorder="1" applyAlignment="1">
      <alignment horizontal="center" vertical="center" wrapText="1"/>
    </xf>
    <xf numFmtId="0" fontId="11" fillId="5" borderId="4" xfId="0" applyFont="1" applyFill="1" applyBorder="1" applyAlignment="1">
      <alignment vertical="center"/>
    </xf>
    <xf numFmtId="0" fontId="11" fillId="5" borderId="4" xfId="0" applyFont="1" applyFill="1" applyBorder="1" applyAlignment="1">
      <alignment vertical="center" wrapText="1"/>
    </xf>
    <xf numFmtId="2" fontId="11" fillId="5" borderId="4" xfId="0" applyNumberFormat="1" applyFont="1" applyFill="1" applyBorder="1" applyAlignment="1">
      <alignment horizontal="center" vertical="center"/>
    </xf>
    <xf numFmtId="2" fontId="11" fillId="5" borderId="4" xfId="0" applyNumberFormat="1" applyFont="1" applyFill="1" applyBorder="1" applyAlignment="1" applyProtection="1">
      <alignment horizontal="center" vertical="center"/>
      <protection locked="0"/>
    </xf>
    <xf numFmtId="2" fontId="54" fillId="3" borderId="4" xfId="3" applyNumberFormat="1" applyFont="1" applyFill="1" applyBorder="1" applyAlignment="1">
      <alignment horizontal="center" vertical="center"/>
    </xf>
    <xf numFmtId="164" fontId="54" fillId="3" borderId="4" xfId="3" applyNumberFormat="1" applyFont="1" applyFill="1" applyBorder="1" applyAlignment="1" applyProtection="1">
      <alignment horizontal="center" vertical="center"/>
      <protection locked="0"/>
    </xf>
    <xf numFmtId="164" fontId="54" fillId="3" borderId="4" xfId="3" applyNumberFormat="1" applyFont="1" applyFill="1" applyBorder="1" applyAlignment="1">
      <alignment horizontal="center" vertical="center"/>
    </xf>
    <xf numFmtId="164" fontId="54" fillId="3" borderId="4" xfId="3" applyNumberFormat="1" applyFont="1" applyFill="1" applyBorder="1" applyAlignment="1">
      <alignment horizontal="center" vertical="center" wrapText="1"/>
    </xf>
    <xf numFmtId="164" fontId="55" fillId="3" borderId="4" xfId="3" applyNumberFormat="1" applyFont="1" applyFill="1" applyBorder="1" applyAlignment="1">
      <alignment horizontal="center" vertical="center" wrapText="1"/>
    </xf>
    <xf numFmtId="164" fontId="68" fillId="7" borderId="0" xfId="0" applyNumberFormat="1" applyFont="1" applyFill="1" applyProtection="1">
      <protection locked="0"/>
    </xf>
    <xf numFmtId="164" fontId="6" fillId="7" borderId="0" xfId="0" applyNumberFormat="1" applyFont="1" applyFill="1"/>
    <xf numFmtId="164" fontId="66" fillId="8" borderId="0" xfId="0" applyNumberFormat="1" applyFont="1" applyFill="1"/>
    <xf numFmtId="164" fontId="66" fillId="5" borderId="0" xfId="0" applyNumberFormat="1" applyFont="1" applyFill="1"/>
    <xf numFmtId="49" fontId="60" fillId="3" borderId="4" xfId="0" applyNumberFormat="1" applyFont="1" applyFill="1" applyBorder="1" applyAlignment="1">
      <alignment horizontal="center" vertical="center"/>
    </xf>
    <xf numFmtId="16" fontId="58" fillId="3" borderId="4" xfId="0" quotePrefix="1" applyNumberFormat="1" applyFont="1" applyFill="1" applyBorder="1" applyAlignment="1">
      <alignment horizontal="left" vertical="center" wrapText="1"/>
    </xf>
    <xf numFmtId="0" fontId="58" fillId="3" borderId="4" xfId="0" applyFont="1" applyFill="1" applyBorder="1" applyAlignment="1">
      <alignment horizontal="center" vertical="center" wrapText="1"/>
    </xf>
    <xf numFmtId="2" fontId="59" fillId="3" borderId="4" xfId="0" applyNumberFormat="1" applyFont="1" applyFill="1" applyBorder="1" applyAlignment="1">
      <alignment horizontal="center" vertical="center" wrapText="1"/>
    </xf>
    <xf numFmtId="164" fontId="58" fillId="3" borderId="4" xfId="5" applyNumberFormat="1" applyFont="1" applyFill="1" applyBorder="1" applyAlignment="1" applyProtection="1">
      <alignment horizontal="center" vertical="center"/>
      <protection locked="0"/>
    </xf>
    <xf numFmtId="0" fontId="67" fillId="0" borderId="0" xfId="0" applyFont="1" applyAlignment="1">
      <alignment wrapText="1"/>
    </xf>
    <xf numFmtId="0" fontId="11" fillId="0" borderId="0" xfId="0" applyFont="1" applyAlignment="1">
      <alignment horizontal="center" vertical="center"/>
    </xf>
    <xf numFmtId="0" fontId="56" fillId="0" borderId="0" xfId="0" quotePrefix="1" applyFont="1" applyAlignment="1" applyProtection="1">
      <alignment vertical="top" wrapText="1"/>
      <protection locked="0"/>
    </xf>
    <xf numFmtId="1" fontId="38" fillId="3" borderId="25" xfId="0" applyNumberFormat="1" applyFont="1" applyFill="1" applyBorder="1" applyAlignment="1">
      <alignment horizontal="center" vertical="center"/>
    </xf>
    <xf numFmtId="0" fontId="38" fillId="3" borderId="26" xfId="0" applyFont="1" applyFill="1" applyBorder="1" applyAlignment="1">
      <alignment vertical="center"/>
    </xf>
    <xf numFmtId="164" fontId="38" fillId="3" borderId="26" xfId="0" applyNumberFormat="1" applyFont="1" applyFill="1" applyBorder="1" applyAlignment="1">
      <alignment vertical="center"/>
    </xf>
    <xf numFmtId="0" fontId="14" fillId="3" borderId="4" xfId="0" applyFont="1" applyFill="1" applyBorder="1"/>
    <xf numFmtId="0" fontId="15" fillId="3" borderId="4" xfId="0" applyFont="1" applyFill="1" applyBorder="1"/>
    <xf numFmtId="0" fontId="29" fillId="4" borderId="3" xfId="2" applyFont="1" applyFill="1" applyBorder="1" applyAlignment="1">
      <alignment horizontal="left" vertical="center" wrapText="1"/>
    </xf>
    <xf numFmtId="0" fontId="52" fillId="5" borderId="18" xfId="3" applyFont="1" applyFill="1" applyBorder="1" applyAlignment="1">
      <alignment horizontal="left" vertical="center" wrapText="1"/>
    </xf>
    <xf numFmtId="0" fontId="52" fillId="5" borderId="19" xfId="3" applyFont="1" applyFill="1" applyBorder="1" applyAlignment="1">
      <alignment horizontal="left" vertical="center" wrapText="1"/>
    </xf>
    <xf numFmtId="164" fontId="6" fillId="5" borderId="19" xfId="3" applyNumberFormat="1" applyFont="1" applyFill="1" applyBorder="1" applyAlignment="1">
      <alignment horizontal="center" vertical="center" wrapText="1"/>
    </xf>
    <xf numFmtId="164" fontId="11" fillId="5" borderId="20" xfId="3" applyNumberFormat="1" applyFont="1" applyFill="1" applyBorder="1" applyAlignment="1">
      <alignment horizontal="right" vertical="center" wrapText="1"/>
    </xf>
    <xf numFmtId="164" fontId="11" fillId="5" borderId="10" xfId="3" applyNumberFormat="1" applyFont="1" applyFill="1" applyBorder="1" applyAlignment="1">
      <alignment vertical="center" wrapText="1"/>
    </xf>
    <xf numFmtId="0" fontId="35" fillId="7" borderId="8" xfId="3" applyFont="1" applyFill="1" applyBorder="1" applyAlignment="1">
      <alignment horizontal="center" vertical="center" wrapText="1"/>
    </xf>
    <xf numFmtId="164" fontId="6" fillId="7" borderId="9" xfId="3" applyNumberFormat="1" applyFont="1" applyFill="1" applyBorder="1" applyAlignment="1">
      <alignment horizontal="center" vertical="center" wrapText="1"/>
    </xf>
    <xf numFmtId="4" fontId="16" fillId="3" borderId="4" xfId="0" applyNumberFormat="1" applyFont="1" applyFill="1" applyBorder="1" applyAlignment="1">
      <alignment horizontal="right"/>
    </xf>
    <xf numFmtId="0" fontId="16" fillId="3" borderId="4" xfId="0" applyFont="1" applyFill="1" applyBorder="1"/>
    <xf numFmtId="164" fontId="16" fillId="3" borderId="4" xfId="0" applyNumberFormat="1" applyFont="1" applyFill="1" applyBorder="1" applyProtection="1">
      <protection locked="0"/>
    </xf>
    <xf numFmtId="164" fontId="16" fillId="3" borderId="4" xfId="0" applyNumberFormat="1" applyFont="1" applyFill="1" applyBorder="1"/>
    <xf numFmtId="0" fontId="62" fillId="3" borderId="4" xfId="0" applyFont="1" applyFill="1" applyBorder="1" applyAlignment="1">
      <alignment horizontal="center"/>
    </xf>
    <xf numFmtId="0" fontId="61" fillId="3" borderId="4" xfId="0" applyFont="1" applyFill="1" applyBorder="1"/>
    <xf numFmtId="0" fontId="14" fillId="3" borderId="4" xfId="0" applyFont="1" applyFill="1" applyBorder="1" applyAlignment="1">
      <alignment horizontal="center"/>
    </xf>
    <xf numFmtId="10" fontId="80" fillId="7" borderId="28" xfId="0" applyNumberFormat="1" applyFont="1" applyFill="1" applyBorder="1" applyAlignment="1" applyProtection="1">
      <alignment horizontal="center" vertical="center"/>
      <protection locked="0"/>
    </xf>
    <xf numFmtId="0" fontId="10" fillId="3" borderId="0" xfId="0" applyFont="1" applyFill="1" applyAlignment="1">
      <alignment horizontal="center" vertical="top" wrapText="1"/>
    </xf>
    <xf numFmtId="0" fontId="81" fillId="0" borderId="0" xfId="0" applyFont="1" applyAlignment="1">
      <alignment horizontal="center" vertical="distributed"/>
    </xf>
  </cellXfs>
  <cellStyles count="20">
    <cellStyle name="AA_VMES" xfId="6"/>
    <cellStyle name="CENA" xfId="15"/>
    <cellStyle name="Navadno" xfId="0" builtinId="0"/>
    <cellStyle name="Navadno 10 3" xfId="18"/>
    <cellStyle name="Navadno 2" xfId="4"/>
    <cellStyle name="Navadno 3" xfId="11"/>
    <cellStyle name="Navadno 4" xfId="19"/>
    <cellStyle name="Navadno 8 2" xfId="7"/>
    <cellStyle name="Navadno 9" xfId="14"/>
    <cellStyle name="Navadno_KALAMAR-PSO GREGORČIČEVA MS-16.11.04" xfId="2"/>
    <cellStyle name="Navadno_KALAMAR-PSO GREGORČIČEVA MS-16.11.04 2" xfId="3"/>
    <cellStyle name="Normal 2" xfId="10"/>
    <cellStyle name="Normal 3" xfId="12"/>
    <cellStyle name="Normal 3 2" xfId="17"/>
    <cellStyle name="Normal 4" xfId="13"/>
    <cellStyle name="Normal 6" xfId="9"/>
    <cellStyle name="Normal_List1" xfId="8"/>
    <cellStyle name="Slog 1" xfId="16"/>
    <cellStyle name="Valuta" xfId="1" builtinId="4"/>
    <cellStyle name="Vejica 2" xfId="5"/>
  </cellStyles>
  <dxfs count="0"/>
  <tableStyles count="0" defaultTableStyle="TableStyleMedium2" defaultPivotStyle="PivotStyleLight16"/>
  <colors>
    <mruColors>
      <color rgb="FF4835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emf"/><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emf"/><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jp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33" Type="http://schemas.openxmlformats.org/officeDocument/2006/relationships/image" Target="../media/image33.emf"/><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jpe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jp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emf"/><Relationship Id="rId37" Type="http://schemas.openxmlformats.org/officeDocument/2006/relationships/image" Target="../media/image37.jpeg"/><Relationship Id="rId40" Type="http://schemas.openxmlformats.org/officeDocument/2006/relationships/image" Target="../media/image40.png"/><Relationship Id="rId45" Type="http://schemas.openxmlformats.org/officeDocument/2006/relationships/image" Target="../media/image45.jpe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emf"/><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emf"/><Relationship Id="rId44" Type="http://schemas.openxmlformats.org/officeDocument/2006/relationships/image" Target="../media/image44.png"/><Relationship Id="rId52" Type="http://schemas.openxmlformats.org/officeDocument/2006/relationships/image" Target="../media/image52.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56" Type="http://schemas.openxmlformats.org/officeDocument/2006/relationships/image" Target="../media/image56.png"/><Relationship Id="rId8" Type="http://schemas.openxmlformats.org/officeDocument/2006/relationships/image" Target="../media/image8.emf"/><Relationship Id="rId51" Type="http://schemas.openxmlformats.org/officeDocument/2006/relationships/image" Target="../media/image51.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315643</xdr:colOff>
      <xdr:row>28</xdr:row>
      <xdr:rowOff>283405</xdr:rowOff>
    </xdr:from>
    <xdr:to>
      <xdr:col>2</xdr:col>
      <xdr:colOff>2357954</xdr:colOff>
      <xdr:row>28</xdr:row>
      <xdr:rowOff>2318385</xdr:rowOff>
    </xdr:to>
    <xdr:pic>
      <xdr:nvPicPr>
        <xdr:cNvPr id="2" name="Slika 1">
          <a:extLst>
            <a:ext uri="{FF2B5EF4-FFF2-40B4-BE49-F238E27FC236}">
              <a16:creationId xmlns:a16="http://schemas.microsoft.com/office/drawing/2014/main" id="{AFCE573B-D83B-444C-8D93-EA5370B5A4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973" y="2641795"/>
          <a:ext cx="2042311" cy="2055935"/>
        </a:xfrm>
        <a:prstGeom prst="rect">
          <a:avLst/>
        </a:prstGeom>
      </xdr:spPr>
    </xdr:pic>
    <xdr:clientData/>
  </xdr:twoCellAnchor>
  <xdr:twoCellAnchor editAs="oneCell">
    <xdr:from>
      <xdr:col>2</xdr:col>
      <xdr:colOff>549972</xdr:colOff>
      <xdr:row>34</xdr:row>
      <xdr:rowOff>384166</xdr:rowOff>
    </xdr:from>
    <xdr:to>
      <xdr:col>2</xdr:col>
      <xdr:colOff>2454972</xdr:colOff>
      <xdr:row>34</xdr:row>
      <xdr:rowOff>2486119</xdr:rowOff>
    </xdr:to>
    <xdr:pic>
      <xdr:nvPicPr>
        <xdr:cNvPr id="3" name="Slika 2">
          <a:extLst>
            <a:ext uri="{FF2B5EF4-FFF2-40B4-BE49-F238E27FC236}">
              <a16:creationId xmlns:a16="http://schemas.microsoft.com/office/drawing/2014/main" id="{31414256-442E-45C7-B433-EA2D14ACA9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28302" y="7691746"/>
          <a:ext cx="1905000" cy="2122908"/>
        </a:xfrm>
        <a:prstGeom prst="rect">
          <a:avLst/>
        </a:prstGeom>
      </xdr:spPr>
    </xdr:pic>
    <xdr:clientData/>
  </xdr:twoCellAnchor>
  <xdr:twoCellAnchor editAs="oneCell">
    <xdr:from>
      <xdr:col>2</xdr:col>
      <xdr:colOff>237656</xdr:colOff>
      <xdr:row>40</xdr:row>
      <xdr:rowOff>156516</xdr:rowOff>
    </xdr:from>
    <xdr:to>
      <xdr:col>2</xdr:col>
      <xdr:colOff>2485556</xdr:colOff>
      <xdr:row>40</xdr:row>
      <xdr:rowOff>1394741</xdr:rowOff>
    </xdr:to>
    <xdr:pic>
      <xdr:nvPicPr>
        <xdr:cNvPr id="4" name="Slika 3">
          <a:extLst>
            <a:ext uri="{FF2B5EF4-FFF2-40B4-BE49-F238E27FC236}">
              <a16:creationId xmlns:a16="http://schemas.microsoft.com/office/drawing/2014/main" id="{84C3B028-654E-4762-AA25-FC28B028327E}"/>
            </a:ext>
          </a:extLst>
        </xdr:cNvPr>
        <xdr:cNvPicPr>
          <a:picLocks noChangeAspect="1"/>
        </xdr:cNvPicPr>
      </xdr:nvPicPr>
      <xdr:blipFill>
        <a:blip xmlns:r="http://schemas.openxmlformats.org/officeDocument/2006/relationships" r:embed="rId3"/>
        <a:stretch>
          <a:fillRect/>
        </a:stretch>
      </xdr:blipFill>
      <xdr:spPr>
        <a:xfrm>
          <a:off x="2118844" y="22345004"/>
          <a:ext cx="2247900" cy="1238225"/>
        </a:xfrm>
        <a:prstGeom prst="rect">
          <a:avLst/>
        </a:prstGeom>
      </xdr:spPr>
    </xdr:pic>
    <xdr:clientData/>
  </xdr:twoCellAnchor>
  <xdr:twoCellAnchor editAs="oneCell">
    <xdr:from>
      <xdr:col>2</xdr:col>
      <xdr:colOff>781050</xdr:colOff>
      <xdr:row>44</xdr:row>
      <xdr:rowOff>114300</xdr:rowOff>
    </xdr:from>
    <xdr:to>
      <xdr:col>2</xdr:col>
      <xdr:colOff>1871082</xdr:colOff>
      <xdr:row>44</xdr:row>
      <xdr:rowOff>1678094</xdr:rowOff>
    </xdr:to>
    <xdr:pic>
      <xdr:nvPicPr>
        <xdr:cNvPr id="5" name="Slika 4">
          <a:extLst>
            <a:ext uri="{FF2B5EF4-FFF2-40B4-BE49-F238E27FC236}">
              <a16:creationId xmlns:a16="http://schemas.microsoft.com/office/drawing/2014/main" id="{33493B1A-903A-4560-B073-9BFE1173ACEA}"/>
            </a:ext>
          </a:extLst>
        </xdr:cNvPr>
        <xdr:cNvPicPr>
          <a:picLocks noChangeAspect="1"/>
        </xdr:cNvPicPr>
      </xdr:nvPicPr>
      <xdr:blipFill>
        <a:blip xmlns:r="http://schemas.openxmlformats.org/officeDocument/2006/relationships" r:embed="rId4"/>
        <a:stretch>
          <a:fillRect/>
        </a:stretch>
      </xdr:blipFill>
      <xdr:spPr>
        <a:xfrm>
          <a:off x="2659380" y="17594580"/>
          <a:ext cx="1090032" cy="1579034"/>
        </a:xfrm>
        <a:prstGeom prst="rect">
          <a:avLst/>
        </a:prstGeom>
      </xdr:spPr>
    </xdr:pic>
    <xdr:clientData/>
  </xdr:twoCellAnchor>
  <xdr:twoCellAnchor editAs="oneCell">
    <xdr:from>
      <xdr:col>2</xdr:col>
      <xdr:colOff>614738</xdr:colOff>
      <xdr:row>50</xdr:row>
      <xdr:rowOff>258704</xdr:rowOff>
    </xdr:from>
    <xdr:to>
      <xdr:col>2</xdr:col>
      <xdr:colOff>2175372</xdr:colOff>
      <xdr:row>50</xdr:row>
      <xdr:rowOff>2354416</xdr:rowOff>
    </xdr:to>
    <xdr:pic>
      <xdr:nvPicPr>
        <xdr:cNvPr id="6" name="Slika 5">
          <a:extLst>
            <a:ext uri="{FF2B5EF4-FFF2-40B4-BE49-F238E27FC236}">
              <a16:creationId xmlns:a16="http://schemas.microsoft.com/office/drawing/2014/main" id="{5E991E39-6393-4596-BAF3-394C4D72787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493068" y="20851754"/>
          <a:ext cx="1560634" cy="211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647112</xdr:colOff>
      <xdr:row>62</xdr:row>
      <xdr:rowOff>149695</xdr:rowOff>
    </xdr:from>
    <xdr:to>
      <xdr:col>2</xdr:col>
      <xdr:colOff>1852733</xdr:colOff>
      <xdr:row>62</xdr:row>
      <xdr:rowOff>1373317</xdr:rowOff>
    </xdr:to>
    <xdr:pic>
      <xdr:nvPicPr>
        <xdr:cNvPr id="7" name="Slika 6" descr="https://www.barjans.si/system/pictures/images/000/000/021/medium/114232_2.jpg?1591896889">
          <a:extLst>
            <a:ext uri="{FF2B5EF4-FFF2-40B4-BE49-F238E27FC236}">
              <a16:creationId xmlns:a16="http://schemas.microsoft.com/office/drawing/2014/main" id="{C6A157B1-4CA4-419B-9352-3D54803527A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2525442" y="37685815"/>
          <a:ext cx="1205621" cy="1235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300404</xdr:colOff>
      <xdr:row>70</xdr:row>
      <xdr:rowOff>95250</xdr:rowOff>
    </xdr:from>
    <xdr:to>
      <xdr:col>2</xdr:col>
      <xdr:colOff>2289504</xdr:colOff>
      <xdr:row>70</xdr:row>
      <xdr:rowOff>1770262</xdr:rowOff>
    </xdr:to>
    <xdr:pic>
      <xdr:nvPicPr>
        <xdr:cNvPr id="8" name="Slika 7">
          <a:extLst>
            <a:ext uri="{FF2B5EF4-FFF2-40B4-BE49-F238E27FC236}">
              <a16:creationId xmlns:a16="http://schemas.microsoft.com/office/drawing/2014/main" id="{F8C788E1-61F9-4A90-8965-FCF28541CE1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178734" y="42233850"/>
          <a:ext cx="1989100" cy="1692157"/>
        </a:xfrm>
        <a:prstGeom prst="rect">
          <a:avLst/>
        </a:prstGeom>
      </xdr:spPr>
    </xdr:pic>
    <xdr:clientData/>
  </xdr:twoCellAnchor>
  <xdr:twoCellAnchor editAs="oneCell">
    <xdr:from>
      <xdr:col>2</xdr:col>
      <xdr:colOff>337853</xdr:colOff>
      <xdr:row>75</xdr:row>
      <xdr:rowOff>272816</xdr:rowOff>
    </xdr:from>
    <xdr:to>
      <xdr:col>2</xdr:col>
      <xdr:colOff>2380164</xdr:colOff>
      <xdr:row>75</xdr:row>
      <xdr:rowOff>2182284</xdr:rowOff>
    </xdr:to>
    <xdr:pic>
      <xdr:nvPicPr>
        <xdr:cNvPr id="9" name="Slika 8">
          <a:extLst>
            <a:ext uri="{FF2B5EF4-FFF2-40B4-BE49-F238E27FC236}">
              <a16:creationId xmlns:a16="http://schemas.microsoft.com/office/drawing/2014/main" id="{FCB04D68-02FC-4591-8C94-72D205BF18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6183" y="46404296"/>
          <a:ext cx="2042311" cy="1928518"/>
        </a:xfrm>
        <a:prstGeom prst="rect">
          <a:avLst/>
        </a:prstGeom>
      </xdr:spPr>
    </xdr:pic>
    <xdr:clientData/>
  </xdr:twoCellAnchor>
  <xdr:twoCellAnchor editAs="oneCell">
    <xdr:from>
      <xdr:col>2</xdr:col>
      <xdr:colOff>224964</xdr:colOff>
      <xdr:row>81</xdr:row>
      <xdr:rowOff>164539</xdr:rowOff>
    </xdr:from>
    <xdr:to>
      <xdr:col>2</xdr:col>
      <xdr:colOff>2406890</xdr:colOff>
      <xdr:row>81</xdr:row>
      <xdr:rowOff>2241527</xdr:rowOff>
    </xdr:to>
    <xdr:pic>
      <xdr:nvPicPr>
        <xdr:cNvPr id="10" name="Slika 9">
          <a:extLst>
            <a:ext uri="{FF2B5EF4-FFF2-40B4-BE49-F238E27FC236}">
              <a16:creationId xmlns:a16="http://schemas.microsoft.com/office/drawing/2014/main" id="{72FB57AC-3835-4C60-9D0D-F6012905484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03294" y="51039469"/>
          <a:ext cx="2181926" cy="20979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757386</xdr:colOff>
      <xdr:row>87</xdr:row>
      <xdr:rowOff>232744</xdr:rowOff>
    </xdr:from>
    <xdr:to>
      <xdr:col>2</xdr:col>
      <xdr:colOff>2178809</xdr:colOff>
      <xdr:row>87</xdr:row>
      <xdr:rowOff>2404444</xdr:rowOff>
    </xdr:to>
    <xdr:pic>
      <xdr:nvPicPr>
        <xdr:cNvPr id="11" name="Slika 10">
          <a:extLst>
            <a:ext uri="{FF2B5EF4-FFF2-40B4-BE49-F238E27FC236}">
              <a16:creationId xmlns:a16="http://schemas.microsoft.com/office/drawing/2014/main" id="{DEB94A9A-AD8B-462A-AA83-84537F72E9A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635716" y="54978634"/>
          <a:ext cx="1421423" cy="2194368"/>
        </a:xfrm>
        <a:prstGeom prst="rect">
          <a:avLst/>
        </a:prstGeom>
      </xdr:spPr>
    </xdr:pic>
    <xdr:clientData/>
  </xdr:twoCellAnchor>
  <xdr:twoCellAnchor editAs="oneCell">
    <xdr:from>
      <xdr:col>2</xdr:col>
      <xdr:colOff>279870</xdr:colOff>
      <xdr:row>92</xdr:row>
      <xdr:rowOff>180665</xdr:rowOff>
    </xdr:from>
    <xdr:to>
      <xdr:col>2</xdr:col>
      <xdr:colOff>2531236</xdr:colOff>
      <xdr:row>92</xdr:row>
      <xdr:rowOff>1458602</xdr:rowOff>
    </xdr:to>
    <xdr:pic>
      <xdr:nvPicPr>
        <xdr:cNvPr id="12" name="Slika 11">
          <a:extLst>
            <a:ext uri="{FF2B5EF4-FFF2-40B4-BE49-F238E27FC236}">
              <a16:creationId xmlns:a16="http://schemas.microsoft.com/office/drawing/2014/main" id="{15E66FB6-0CDF-40E7-8560-CD0C96228BB7}"/>
            </a:ext>
          </a:extLst>
        </xdr:cNvPr>
        <xdr:cNvPicPr>
          <a:picLocks noChangeAspect="1"/>
        </xdr:cNvPicPr>
      </xdr:nvPicPr>
      <xdr:blipFill rotWithShape="1">
        <a:blip xmlns:r="http://schemas.openxmlformats.org/officeDocument/2006/relationships" r:embed="rId10"/>
        <a:srcRect l="3133" t="5088" r="38038" b="4725"/>
        <a:stretch/>
      </xdr:blipFill>
      <xdr:spPr>
        <a:xfrm>
          <a:off x="2158200" y="59365205"/>
          <a:ext cx="2251366" cy="1301001"/>
        </a:xfrm>
        <a:prstGeom prst="rect">
          <a:avLst/>
        </a:prstGeom>
      </xdr:spPr>
    </xdr:pic>
    <xdr:clientData/>
  </xdr:twoCellAnchor>
  <xdr:twoCellAnchor editAs="oneCell">
    <xdr:from>
      <xdr:col>2</xdr:col>
      <xdr:colOff>412657</xdr:colOff>
      <xdr:row>98</xdr:row>
      <xdr:rowOff>22946</xdr:rowOff>
    </xdr:from>
    <xdr:to>
      <xdr:col>2</xdr:col>
      <xdr:colOff>2071955</xdr:colOff>
      <xdr:row>98</xdr:row>
      <xdr:rowOff>1454220</xdr:rowOff>
    </xdr:to>
    <xdr:pic>
      <xdr:nvPicPr>
        <xdr:cNvPr id="13" name="Slika 12">
          <a:extLst>
            <a:ext uri="{FF2B5EF4-FFF2-40B4-BE49-F238E27FC236}">
              <a16:creationId xmlns:a16="http://schemas.microsoft.com/office/drawing/2014/main" id="{7D585641-263B-45AA-BB51-C6B2EC8701DA}"/>
            </a:ext>
          </a:extLst>
        </xdr:cNvPr>
        <xdr:cNvPicPr>
          <a:picLocks noChangeAspect="1"/>
        </xdr:cNvPicPr>
      </xdr:nvPicPr>
      <xdr:blipFill>
        <a:blip xmlns:r="http://schemas.openxmlformats.org/officeDocument/2006/relationships" r:embed="rId11"/>
        <a:stretch>
          <a:fillRect/>
        </a:stretch>
      </xdr:blipFill>
      <xdr:spPr>
        <a:xfrm>
          <a:off x="2290987" y="62038316"/>
          <a:ext cx="1659298" cy="1444609"/>
        </a:xfrm>
        <a:prstGeom prst="rect">
          <a:avLst/>
        </a:prstGeom>
      </xdr:spPr>
    </xdr:pic>
    <xdr:clientData/>
  </xdr:twoCellAnchor>
  <xdr:twoCellAnchor editAs="oneCell">
    <xdr:from>
      <xdr:col>2</xdr:col>
      <xdr:colOff>538340</xdr:colOff>
      <xdr:row>111</xdr:row>
      <xdr:rowOff>14262</xdr:rowOff>
    </xdr:from>
    <xdr:to>
      <xdr:col>2</xdr:col>
      <xdr:colOff>2367140</xdr:colOff>
      <xdr:row>111</xdr:row>
      <xdr:rowOff>1658277</xdr:rowOff>
    </xdr:to>
    <xdr:pic>
      <xdr:nvPicPr>
        <xdr:cNvPr id="14" name="Slika 13">
          <a:extLst>
            <a:ext uri="{FF2B5EF4-FFF2-40B4-BE49-F238E27FC236}">
              <a16:creationId xmlns:a16="http://schemas.microsoft.com/office/drawing/2014/main" id="{580837EE-0914-4E35-9C00-DBE6DBCE5590}"/>
            </a:ext>
          </a:extLst>
        </xdr:cNvPr>
        <xdr:cNvPicPr>
          <a:picLocks noChangeAspect="1"/>
        </xdr:cNvPicPr>
      </xdr:nvPicPr>
      <xdr:blipFill>
        <a:blip xmlns:r="http://schemas.openxmlformats.org/officeDocument/2006/relationships" r:embed="rId12"/>
        <a:stretch>
          <a:fillRect/>
        </a:stretch>
      </xdr:blipFill>
      <xdr:spPr>
        <a:xfrm>
          <a:off x="2416670" y="83388492"/>
          <a:ext cx="1828800" cy="1661873"/>
        </a:xfrm>
        <a:prstGeom prst="rect">
          <a:avLst/>
        </a:prstGeom>
      </xdr:spPr>
    </xdr:pic>
    <xdr:clientData/>
  </xdr:twoCellAnchor>
  <xdr:twoCellAnchor editAs="oneCell">
    <xdr:from>
      <xdr:col>2</xdr:col>
      <xdr:colOff>484483</xdr:colOff>
      <xdr:row>116</xdr:row>
      <xdr:rowOff>202379</xdr:rowOff>
    </xdr:from>
    <xdr:to>
      <xdr:col>2</xdr:col>
      <xdr:colOff>2522833</xdr:colOff>
      <xdr:row>116</xdr:row>
      <xdr:rowOff>1650179</xdr:rowOff>
    </xdr:to>
    <xdr:pic>
      <xdr:nvPicPr>
        <xdr:cNvPr id="15" name="Slika 14">
          <a:extLst>
            <a:ext uri="{FF2B5EF4-FFF2-40B4-BE49-F238E27FC236}">
              <a16:creationId xmlns:a16="http://schemas.microsoft.com/office/drawing/2014/main" id="{6698ED75-3CD7-42D4-93D7-604F2809EFC6}"/>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362813" y="86468399"/>
          <a:ext cx="2038350" cy="1462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2919589</xdr:colOff>
      <xdr:row>136</xdr:row>
      <xdr:rowOff>133664</xdr:rowOff>
    </xdr:from>
    <xdr:to>
      <xdr:col>5</xdr:col>
      <xdr:colOff>302331</xdr:colOff>
      <xdr:row>136</xdr:row>
      <xdr:rowOff>2603554</xdr:rowOff>
    </xdr:to>
    <xdr:pic>
      <xdr:nvPicPr>
        <xdr:cNvPr id="16" name="Slika 15">
          <a:extLst>
            <a:ext uri="{FF2B5EF4-FFF2-40B4-BE49-F238E27FC236}">
              <a16:creationId xmlns:a16="http://schemas.microsoft.com/office/drawing/2014/main" id="{50ECE180-0C5B-4532-A872-C4B4305D2EA5}"/>
            </a:ext>
          </a:extLst>
        </xdr:cNvPr>
        <xdr:cNvPicPr>
          <a:picLocks noChangeAspect="1"/>
        </xdr:cNvPicPr>
      </xdr:nvPicPr>
      <xdr:blipFill>
        <a:blip xmlns:r="http://schemas.openxmlformats.org/officeDocument/2006/relationships" r:embed="rId14"/>
        <a:stretch>
          <a:fillRect/>
        </a:stretch>
      </xdr:blipFill>
      <xdr:spPr>
        <a:xfrm>
          <a:off x="4797919" y="102615044"/>
          <a:ext cx="2210012" cy="2494655"/>
        </a:xfrm>
        <a:prstGeom prst="rect">
          <a:avLst/>
        </a:prstGeom>
      </xdr:spPr>
    </xdr:pic>
    <xdr:clientData/>
  </xdr:twoCellAnchor>
  <xdr:twoCellAnchor editAs="oneCell">
    <xdr:from>
      <xdr:col>2</xdr:col>
      <xdr:colOff>75847</xdr:colOff>
      <xdr:row>136</xdr:row>
      <xdr:rowOff>30220</xdr:rowOff>
    </xdr:from>
    <xdr:to>
      <xdr:col>2</xdr:col>
      <xdr:colOff>2385271</xdr:colOff>
      <xdr:row>136</xdr:row>
      <xdr:rowOff>2657215</xdr:rowOff>
    </xdr:to>
    <xdr:pic>
      <xdr:nvPicPr>
        <xdr:cNvPr id="17" name="Slika 16">
          <a:extLst>
            <a:ext uri="{FF2B5EF4-FFF2-40B4-BE49-F238E27FC236}">
              <a16:creationId xmlns:a16="http://schemas.microsoft.com/office/drawing/2014/main" id="{A10A7CAC-AD5B-4470-83F1-232909941FDF}"/>
            </a:ext>
          </a:extLst>
        </xdr:cNvPr>
        <xdr:cNvPicPr>
          <a:picLocks noChangeAspect="1"/>
        </xdr:cNvPicPr>
      </xdr:nvPicPr>
      <xdr:blipFill>
        <a:blip xmlns:r="http://schemas.openxmlformats.org/officeDocument/2006/relationships" r:embed="rId15"/>
        <a:stretch>
          <a:fillRect/>
        </a:stretch>
      </xdr:blipFill>
      <xdr:spPr>
        <a:xfrm>
          <a:off x="1954177" y="102511600"/>
          <a:ext cx="2309424" cy="2653808"/>
        </a:xfrm>
        <a:prstGeom prst="rect">
          <a:avLst/>
        </a:prstGeom>
      </xdr:spPr>
    </xdr:pic>
    <xdr:clientData/>
  </xdr:twoCellAnchor>
  <xdr:twoCellAnchor editAs="oneCell">
    <xdr:from>
      <xdr:col>2</xdr:col>
      <xdr:colOff>265995</xdr:colOff>
      <xdr:row>142</xdr:row>
      <xdr:rowOff>152166</xdr:rowOff>
    </xdr:from>
    <xdr:to>
      <xdr:col>2</xdr:col>
      <xdr:colOff>2634978</xdr:colOff>
      <xdr:row>142</xdr:row>
      <xdr:rowOff>1625366</xdr:rowOff>
    </xdr:to>
    <xdr:pic>
      <xdr:nvPicPr>
        <xdr:cNvPr id="18" name="Slika 17">
          <a:extLst>
            <a:ext uri="{FF2B5EF4-FFF2-40B4-BE49-F238E27FC236}">
              <a16:creationId xmlns:a16="http://schemas.microsoft.com/office/drawing/2014/main" id="{2FAD8750-FC7D-4F8E-B7E9-66C9064C05F4}"/>
            </a:ext>
          </a:extLst>
        </xdr:cNvPr>
        <xdr:cNvPicPr>
          <a:picLocks noChangeAspect="1"/>
        </xdr:cNvPicPr>
      </xdr:nvPicPr>
      <xdr:blipFill>
        <a:blip xmlns:r="http://schemas.openxmlformats.org/officeDocument/2006/relationships" r:embed="rId16"/>
        <a:stretch>
          <a:fillRect/>
        </a:stretch>
      </xdr:blipFill>
      <xdr:spPr>
        <a:xfrm>
          <a:off x="2144325" y="107792286"/>
          <a:ext cx="2368983" cy="1494132"/>
        </a:xfrm>
        <a:prstGeom prst="rect">
          <a:avLst/>
        </a:prstGeom>
      </xdr:spPr>
    </xdr:pic>
    <xdr:clientData/>
  </xdr:twoCellAnchor>
  <xdr:twoCellAnchor editAs="oneCell">
    <xdr:from>
      <xdr:col>2</xdr:col>
      <xdr:colOff>85725</xdr:colOff>
      <xdr:row>148</xdr:row>
      <xdr:rowOff>171215</xdr:rowOff>
    </xdr:from>
    <xdr:to>
      <xdr:col>2</xdr:col>
      <xdr:colOff>1895474</xdr:colOff>
      <xdr:row>148</xdr:row>
      <xdr:rowOff>1567109</xdr:rowOff>
    </xdr:to>
    <xdr:pic>
      <xdr:nvPicPr>
        <xdr:cNvPr id="19" name="Slika 18">
          <a:extLst>
            <a:ext uri="{FF2B5EF4-FFF2-40B4-BE49-F238E27FC236}">
              <a16:creationId xmlns:a16="http://schemas.microsoft.com/office/drawing/2014/main" id="{18AE908E-8BC9-49DB-A806-EEABF3716A11}"/>
            </a:ext>
          </a:extLst>
        </xdr:cNvPr>
        <xdr:cNvPicPr>
          <a:picLocks noChangeAspect="1"/>
        </xdr:cNvPicPr>
      </xdr:nvPicPr>
      <xdr:blipFill>
        <a:blip xmlns:r="http://schemas.openxmlformats.org/officeDocument/2006/relationships" r:embed="rId17"/>
        <a:stretch>
          <a:fillRect/>
        </a:stretch>
      </xdr:blipFill>
      <xdr:spPr>
        <a:xfrm>
          <a:off x="1964055" y="112379525"/>
          <a:ext cx="1809749" cy="1409229"/>
        </a:xfrm>
        <a:prstGeom prst="rect">
          <a:avLst/>
        </a:prstGeom>
      </xdr:spPr>
    </xdr:pic>
    <xdr:clientData/>
  </xdr:twoCellAnchor>
  <xdr:twoCellAnchor editAs="oneCell">
    <xdr:from>
      <xdr:col>2</xdr:col>
      <xdr:colOff>2041055</xdr:colOff>
      <xdr:row>148</xdr:row>
      <xdr:rowOff>170386</xdr:rowOff>
    </xdr:from>
    <xdr:to>
      <xdr:col>3</xdr:col>
      <xdr:colOff>1221905</xdr:colOff>
      <xdr:row>148</xdr:row>
      <xdr:rowOff>1827736</xdr:rowOff>
    </xdr:to>
    <xdr:pic>
      <xdr:nvPicPr>
        <xdr:cNvPr id="20" name="Slika 19">
          <a:extLst>
            <a:ext uri="{FF2B5EF4-FFF2-40B4-BE49-F238E27FC236}">
              <a16:creationId xmlns:a16="http://schemas.microsoft.com/office/drawing/2014/main" id="{6CFF7240-E3B0-42A1-94C9-535BA4E72644}"/>
            </a:ext>
          </a:extLst>
        </xdr:cNvPr>
        <xdr:cNvPicPr>
          <a:picLocks noChangeAspect="1"/>
        </xdr:cNvPicPr>
      </xdr:nvPicPr>
      <xdr:blipFill rotWithShape="1">
        <a:blip xmlns:r="http://schemas.openxmlformats.org/officeDocument/2006/relationships" r:embed="rId18"/>
        <a:srcRect t="2108"/>
        <a:stretch/>
      </xdr:blipFill>
      <xdr:spPr>
        <a:xfrm>
          <a:off x="3919385" y="112378696"/>
          <a:ext cx="2179320" cy="1682874"/>
        </a:xfrm>
        <a:prstGeom prst="rect">
          <a:avLst/>
        </a:prstGeom>
      </xdr:spPr>
    </xdr:pic>
    <xdr:clientData/>
  </xdr:twoCellAnchor>
  <xdr:twoCellAnchor editAs="oneCell">
    <xdr:from>
      <xdr:col>2</xdr:col>
      <xdr:colOff>1304867</xdr:colOff>
      <xdr:row>154</xdr:row>
      <xdr:rowOff>266229</xdr:rowOff>
    </xdr:from>
    <xdr:to>
      <xdr:col>4</xdr:col>
      <xdr:colOff>104117</xdr:colOff>
      <xdr:row>154</xdr:row>
      <xdr:rowOff>1920781</xdr:rowOff>
    </xdr:to>
    <xdr:pic>
      <xdr:nvPicPr>
        <xdr:cNvPr id="21" name="Slika 20">
          <a:extLst>
            <a:ext uri="{FF2B5EF4-FFF2-40B4-BE49-F238E27FC236}">
              <a16:creationId xmlns:a16="http://schemas.microsoft.com/office/drawing/2014/main" id="{C4CF70BB-8293-4B1F-AC8F-A1FE28D3835E}"/>
            </a:ext>
          </a:extLst>
        </xdr:cNvPr>
        <xdr:cNvPicPr>
          <a:picLocks noChangeAspect="1"/>
        </xdr:cNvPicPr>
      </xdr:nvPicPr>
      <xdr:blipFill>
        <a:blip xmlns:r="http://schemas.openxmlformats.org/officeDocument/2006/relationships" r:embed="rId19"/>
        <a:stretch>
          <a:fillRect/>
        </a:stretch>
      </xdr:blipFill>
      <xdr:spPr>
        <a:xfrm>
          <a:off x="3183197" y="116135949"/>
          <a:ext cx="3077880" cy="1671697"/>
        </a:xfrm>
        <a:prstGeom prst="rect">
          <a:avLst/>
        </a:prstGeom>
      </xdr:spPr>
    </xdr:pic>
    <xdr:clientData/>
  </xdr:twoCellAnchor>
  <xdr:twoCellAnchor editAs="oneCell">
    <xdr:from>
      <xdr:col>2</xdr:col>
      <xdr:colOff>95250</xdr:colOff>
      <xdr:row>154</xdr:row>
      <xdr:rowOff>295275</xdr:rowOff>
    </xdr:from>
    <xdr:to>
      <xdr:col>2</xdr:col>
      <xdr:colOff>1199092</xdr:colOff>
      <xdr:row>154</xdr:row>
      <xdr:rowOff>1904436</xdr:rowOff>
    </xdr:to>
    <xdr:pic>
      <xdr:nvPicPr>
        <xdr:cNvPr id="22" name="Slika 21">
          <a:extLst>
            <a:ext uri="{FF2B5EF4-FFF2-40B4-BE49-F238E27FC236}">
              <a16:creationId xmlns:a16="http://schemas.microsoft.com/office/drawing/2014/main" id="{C0D4EF4F-B66A-4EF8-894B-DA718A943600}"/>
            </a:ext>
          </a:extLst>
        </xdr:cNvPr>
        <xdr:cNvPicPr>
          <a:picLocks noChangeAspect="1"/>
        </xdr:cNvPicPr>
      </xdr:nvPicPr>
      <xdr:blipFill rotWithShape="1">
        <a:blip xmlns:r="http://schemas.openxmlformats.org/officeDocument/2006/relationships" r:embed="rId19"/>
        <a:srcRect r="81694" b="60163"/>
        <a:stretch/>
      </xdr:blipFill>
      <xdr:spPr>
        <a:xfrm>
          <a:off x="1973580" y="116164995"/>
          <a:ext cx="1103842" cy="1624401"/>
        </a:xfrm>
        <a:prstGeom prst="rect">
          <a:avLst/>
        </a:prstGeom>
      </xdr:spPr>
    </xdr:pic>
    <xdr:clientData/>
  </xdr:twoCellAnchor>
  <xdr:twoCellAnchor editAs="oneCell">
    <xdr:from>
      <xdr:col>2</xdr:col>
      <xdr:colOff>1304867</xdr:colOff>
      <xdr:row>159</xdr:row>
      <xdr:rowOff>228600</xdr:rowOff>
    </xdr:from>
    <xdr:to>
      <xdr:col>4</xdr:col>
      <xdr:colOff>104117</xdr:colOff>
      <xdr:row>159</xdr:row>
      <xdr:rowOff>1925484</xdr:rowOff>
    </xdr:to>
    <xdr:pic>
      <xdr:nvPicPr>
        <xdr:cNvPr id="23" name="Slika 22">
          <a:extLst>
            <a:ext uri="{FF2B5EF4-FFF2-40B4-BE49-F238E27FC236}">
              <a16:creationId xmlns:a16="http://schemas.microsoft.com/office/drawing/2014/main" id="{193A44C8-4CC3-4B8E-A8BE-76F1E5E2DE26}"/>
            </a:ext>
          </a:extLst>
        </xdr:cNvPr>
        <xdr:cNvPicPr>
          <a:picLocks noChangeAspect="1"/>
        </xdr:cNvPicPr>
      </xdr:nvPicPr>
      <xdr:blipFill>
        <a:blip xmlns:r="http://schemas.openxmlformats.org/officeDocument/2006/relationships" r:embed="rId19"/>
        <a:stretch>
          <a:fillRect/>
        </a:stretch>
      </xdr:blipFill>
      <xdr:spPr>
        <a:xfrm>
          <a:off x="3183197" y="119820690"/>
          <a:ext cx="3077880" cy="1714029"/>
        </a:xfrm>
        <a:prstGeom prst="rect">
          <a:avLst/>
        </a:prstGeom>
      </xdr:spPr>
    </xdr:pic>
    <xdr:clientData/>
  </xdr:twoCellAnchor>
  <xdr:twoCellAnchor editAs="oneCell">
    <xdr:from>
      <xdr:col>2</xdr:col>
      <xdr:colOff>95250</xdr:colOff>
      <xdr:row>159</xdr:row>
      <xdr:rowOff>266700</xdr:rowOff>
    </xdr:from>
    <xdr:to>
      <xdr:col>2</xdr:col>
      <xdr:colOff>1199092</xdr:colOff>
      <xdr:row>159</xdr:row>
      <xdr:rowOff>1895475</xdr:rowOff>
    </xdr:to>
    <xdr:pic>
      <xdr:nvPicPr>
        <xdr:cNvPr id="24" name="Slika 23">
          <a:extLst>
            <a:ext uri="{FF2B5EF4-FFF2-40B4-BE49-F238E27FC236}">
              <a16:creationId xmlns:a16="http://schemas.microsoft.com/office/drawing/2014/main" id="{4D59A1CD-6094-41CD-9CAB-7D0DA7969E6D}"/>
            </a:ext>
          </a:extLst>
        </xdr:cNvPr>
        <xdr:cNvPicPr>
          <a:picLocks noChangeAspect="1"/>
        </xdr:cNvPicPr>
      </xdr:nvPicPr>
      <xdr:blipFill rotWithShape="1">
        <a:blip xmlns:r="http://schemas.openxmlformats.org/officeDocument/2006/relationships" r:embed="rId19"/>
        <a:srcRect l="17218" t="2656" r="64476" b="57507"/>
        <a:stretch/>
      </xdr:blipFill>
      <xdr:spPr>
        <a:xfrm>
          <a:off x="1973580" y="119858790"/>
          <a:ext cx="1103842" cy="1647707"/>
        </a:xfrm>
        <a:prstGeom prst="rect">
          <a:avLst/>
        </a:prstGeom>
      </xdr:spPr>
    </xdr:pic>
    <xdr:clientData/>
  </xdr:twoCellAnchor>
  <xdr:twoCellAnchor editAs="oneCell">
    <xdr:from>
      <xdr:col>2</xdr:col>
      <xdr:colOff>661223</xdr:colOff>
      <xdr:row>167</xdr:row>
      <xdr:rowOff>77494</xdr:rowOff>
    </xdr:from>
    <xdr:to>
      <xdr:col>2</xdr:col>
      <xdr:colOff>1866844</xdr:colOff>
      <xdr:row>167</xdr:row>
      <xdr:rowOff>1157206</xdr:rowOff>
    </xdr:to>
    <xdr:pic>
      <xdr:nvPicPr>
        <xdr:cNvPr id="25" name="Slika 24" descr="https://www.barjans.si/system/pictures/images/000/000/021/medium/114232_2.jpg?1591896889">
          <a:extLst>
            <a:ext uri="{FF2B5EF4-FFF2-40B4-BE49-F238E27FC236}">
              <a16:creationId xmlns:a16="http://schemas.microsoft.com/office/drawing/2014/main" id="{EE90FCC5-71F1-4769-887F-5D65A10AD5C3}"/>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a:stretch/>
      </xdr:blipFill>
      <xdr:spPr bwMode="auto">
        <a:xfrm>
          <a:off x="2539553" y="128546884"/>
          <a:ext cx="1205621" cy="1089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391466</xdr:colOff>
      <xdr:row>188</xdr:row>
      <xdr:rowOff>239888</xdr:rowOff>
    </xdr:from>
    <xdr:to>
      <xdr:col>2</xdr:col>
      <xdr:colOff>2201215</xdr:colOff>
      <xdr:row>188</xdr:row>
      <xdr:rowOff>1810085</xdr:rowOff>
    </xdr:to>
    <xdr:pic>
      <xdr:nvPicPr>
        <xdr:cNvPr id="26" name="Slika 25">
          <a:extLst>
            <a:ext uri="{FF2B5EF4-FFF2-40B4-BE49-F238E27FC236}">
              <a16:creationId xmlns:a16="http://schemas.microsoft.com/office/drawing/2014/main" id="{45FEC146-51DF-4D20-8F06-913A469D3674}"/>
            </a:ext>
          </a:extLst>
        </xdr:cNvPr>
        <xdr:cNvPicPr>
          <a:picLocks noChangeAspect="1"/>
        </xdr:cNvPicPr>
      </xdr:nvPicPr>
      <xdr:blipFill>
        <a:blip xmlns:r="http://schemas.openxmlformats.org/officeDocument/2006/relationships" r:embed="rId17"/>
        <a:stretch>
          <a:fillRect/>
        </a:stretch>
      </xdr:blipFill>
      <xdr:spPr>
        <a:xfrm>
          <a:off x="2269796" y="155539298"/>
          <a:ext cx="1809749" cy="1585437"/>
        </a:xfrm>
        <a:prstGeom prst="rect">
          <a:avLst/>
        </a:prstGeom>
      </xdr:spPr>
    </xdr:pic>
    <xdr:clientData/>
  </xdr:twoCellAnchor>
  <xdr:twoCellAnchor editAs="oneCell">
    <xdr:from>
      <xdr:col>2</xdr:col>
      <xdr:colOff>2459684</xdr:colOff>
      <xdr:row>188</xdr:row>
      <xdr:rowOff>405570</xdr:rowOff>
    </xdr:from>
    <xdr:to>
      <xdr:col>4</xdr:col>
      <xdr:colOff>361127</xdr:colOff>
      <xdr:row>188</xdr:row>
      <xdr:rowOff>1672395</xdr:rowOff>
    </xdr:to>
    <xdr:pic>
      <xdr:nvPicPr>
        <xdr:cNvPr id="27" name="Slika 26">
          <a:extLst>
            <a:ext uri="{FF2B5EF4-FFF2-40B4-BE49-F238E27FC236}">
              <a16:creationId xmlns:a16="http://schemas.microsoft.com/office/drawing/2014/main" id="{1336DC83-03D6-45B6-A080-4282A63FDD84}"/>
            </a:ext>
          </a:extLst>
        </xdr:cNvPr>
        <xdr:cNvPicPr>
          <a:picLocks noChangeAspect="1"/>
        </xdr:cNvPicPr>
      </xdr:nvPicPr>
      <xdr:blipFill rotWithShape="1">
        <a:blip xmlns:r="http://schemas.openxmlformats.org/officeDocument/2006/relationships" r:embed="rId18"/>
        <a:srcRect t="2108"/>
        <a:stretch/>
      </xdr:blipFill>
      <xdr:spPr>
        <a:xfrm>
          <a:off x="4338014" y="155704980"/>
          <a:ext cx="2180073" cy="1283060"/>
        </a:xfrm>
        <a:prstGeom prst="rect">
          <a:avLst/>
        </a:prstGeom>
      </xdr:spPr>
    </xdr:pic>
    <xdr:clientData/>
  </xdr:twoCellAnchor>
  <xdr:twoCellAnchor editAs="oneCell">
    <xdr:from>
      <xdr:col>2</xdr:col>
      <xdr:colOff>499298</xdr:colOff>
      <xdr:row>194</xdr:row>
      <xdr:rowOff>396521</xdr:rowOff>
    </xdr:from>
    <xdr:to>
      <xdr:col>2</xdr:col>
      <xdr:colOff>2155839</xdr:colOff>
      <xdr:row>194</xdr:row>
      <xdr:rowOff>1750553</xdr:rowOff>
    </xdr:to>
    <xdr:pic>
      <xdr:nvPicPr>
        <xdr:cNvPr id="28" name="Slika 27">
          <a:extLst>
            <a:ext uri="{FF2B5EF4-FFF2-40B4-BE49-F238E27FC236}">
              <a16:creationId xmlns:a16="http://schemas.microsoft.com/office/drawing/2014/main" id="{44A3BDF3-04F4-4B03-AD6C-B15B8AF6FA93}"/>
            </a:ext>
          </a:extLst>
        </xdr:cNvPr>
        <xdr:cNvPicPr>
          <a:picLocks noChangeAspect="1"/>
        </xdr:cNvPicPr>
      </xdr:nvPicPr>
      <xdr:blipFill>
        <a:blip xmlns:r="http://schemas.openxmlformats.org/officeDocument/2006/relationships" r:embed="rId21"/>
        <a:stretch>
          <a:fillRect/>
        </a:stretch>
      </xdr:blipFill>
      <xdr:spPr>
        <a:xfrm>
          <a:off x="2377628" y="160321271"/>
          <a:ext cx="1656541" cy="1367367"/>
        </a:xfrm>
        <a:prstGeom prst="rect">
          <a:avLst/>
        </a:prstGeom>
      </xdr:spPr>
    </xdr:pic>
    <xdr:clientData/>
  </xdr:twoCellAnchor>
  <xdr:twoCellAnchor editAs="oneCell">
    <xdr:from>
      <xdr:col>2</xdr:col>
      <xdr:colOff>205154</xdr:colOff>
      <xdr:row>202</xdr:row>
      <xdr:rowOff>212483</xdr:rowOff>
    </xdr:from>
    <xdr:to>
      <xdr:col>2</xdr:col>
      <xdr:colOff>2247465</xdr:colOff>
      <xdr:row>202</xdr:row>
      <xdr:rowOff>2288564</xdr:rowOff>
    </xdr:to>
    <xdr:pic>
      <xdr:nvPicPr>
        <xdr:cNvPr id="29" name="Slika 28">
          <a:extLst>
            <a:ext uri="{FF2B5EF4-FFF2-40B4-BE49-F238E27FC236}">
              <a16:creationId xmlns:a16="http://schemas.microsoft.com/office/drawing/2014/main" id="{7AD83410-305E-46C8-8387-414A7224F3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83484" y="168001073"/>
          <a:ext cx="2042311" cy="2097036"/>
        </a:xfrm>
        <a:prstGeom prst="rect">
          <a:avLst/>
        </a:prstGeom>
      </xdr:spPr>
    </xdr:pic>
    <xdr:clientData/>
  </xdr:twoCellAnchor>
  <xdr:twoCellAnchor editAs="oneCell">
    <xdr:from>
      <xdr:col>2</xdr:col>
      <xdr:colOff>445224</xdr:colOff>
      <xdr:row>207</xdr:row>
      <xdr:rowOff>226049</xdr:rowOff>
    </xdr:from>
    <xdr:to>
      <xdr:col>2</xdr:col>
      <xdr:colOff>2434324</xdr:colOff>
      <xdr:row>207</xdr:row>
      <xdr:rowOff>2158764</xdr:rowOff>
    </xdr:to>
    <xdr:pic>
      <xdr:nvPicPr>
        <xdr:cNvPr id="30" name="Slika 29">
          <a:extLst>
            <a:ext uri="{FF2B5EF4-FFF2-40B4-BE49-F238E27FC236}">
              <a16:creationId xmlns:a16="http://schemas.microsoft.com/office/drawing/2014/main" id="{A4AD2BB9-2742-44B5-98B8-86020EFD6C9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323554" y="172704749"/>
          <a:ext cx="1989100" cy="1951765"/>
        </a:xfrm>
        <a:prstGeom prst="rect">
          <a:avLst/>
        </a:prstGeom>
      </xdr:spPr>
    </xdr:pic>
    <xdr:clientData/>
  </xdr:twoCellAnchor>
  <xdr:oneCellAnchor>
    <xdr:from>
      <xdr:col>2</xdr:col>
      <xdr:colOff>516594</xdr:colOff>
      <xdr:row>212</xdr:row>
      <xdr:rowOff>208590</xdr:rowOff>
    </xdr:from>
    <xdr:ext cx="1809750" cy="1372828"/>
    <xdr:pic>
      <xdr:nvPicPr>
        <xdr:cNvPr id="31" name="Slika 30">
          <a:extLst>
            <a:ext uri="{FF2B5EF4-FFF2-40B4-BE49-F238E27FC236}">
              <a16:creationId xmlns:a16="http://schemas.microsoft.com/office/drawing/2014/main" id="{9B706E29-724E-4581-A03A-17F577F3B292}"/>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394924" y="176920200"/>
          <a:ext cx="1809750" cy="13728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237323</xdr:colOff>
      <xdr:row>218</xdr:row>
      <xdr:rowOff>224923</xdr:rowOff>
    </xdr:from>
    <xdr:to>
      <xdr:col>2</xdr:col>
      <xdr:colOff>2488689</xdr:colOff>
      <xdr:row>218</xdr:row>
      <xdr:rowOff>1366754</xdr:rowOff>
    </xdr:to>
    <xdr:pic>
      <xdr:nvPicPr>
        <xdr:cNvPr id="32" name="Slika 31">
          <a:extLst>
            <a:ext uri="{FF2B5EF4-FFF2-40B4-BE49-F238E27FC236}">
              <a16:creationId xmlns:a16="http://schemas.microsoft.com/office/drawing/2014/main" id="{DF83216F-AB0E-4846-9596-CA536A2A66E3}"/>
            </a:ext>
          </a:extLst>
        </xdr:cNvPr>
        <xdr:cNvPicPr>
          <a:picLocks noChangeAspect="1"/>
        </xdr:cNvPicPr>
      </xdr:nvPicPr>
      <xdr:blipFill rotWithShape="1">
        <a:blip xmlns:r="http://schemas.openxmlformats.org/officeDocument/2006/relationships" r:embed="rId10"/>
        <a:srcRect l="3133" t="5088" r="38038" b="4725"/>
        <a:stretch/>
      </xdr:blipFill>
      <xdr:spPr>
        <a:xfrm>
          <a:off x="2115653" y="180837973"/>
          <a:ext cx="2251366" cy="1153261"/>
        </a:xfrm>
        <a:prstGeom prst="rect">
          <a:avLst/>
        </a:prstGeom>
      </xdr:spPr>
    </xdr:pic>
    <xdr:clientData/>
  </xdr:twoCellAnchor>
  <xdr:twoCellAnchor editAs="oneCell">
    <xdr:from>
      <xdr:col>2</xdr:col>
      <xdr:colOff>531962</xdr:colOff>
      <xdr:row>224</xdr:row>
      <xdr:rowOff>122295</xdr:rowOff>
    </xdr:from>
    <xdr:to>
      <xdr:col>2</xdr:col>
      <xdr:colOff>2010346</xdr:colOff>
      <xdr:row>224</xdr:row>
      <xdr:rowOff>1711488</xdr:rowOff>
    </xdr:to>
    <xdr:pic>
      <xdr:nvPicPr>
        <xdr:cNvPr id="33" name="Slika 32">
          <a:extLst>
            <a:ext uri="{FF2B5EF4-FFF2-40B4-BE49-F238E27FC236}">
              <a16:creationId xmlns:a16="http://schemas.microsoft.com/office/drawing/2014/main" id="{87DCDE9B-632C-4B7A-81C7-02F730532C2D}"/>
            </a:ext>
          </a:extLst>
        </xdr:cNvPr>
        <xdr:cNvPicPr>
          <a:picLocks noChangeAspect="1"/>
        </xdr:cNvPicPr>
      </xdr:nvPicPr>
      <xdr:blipFill>
        <a:blip xmlns:r="http://schemas.openxmlformats.org/officeDocument/2006/relationships" r:embed="rId22"/>
        <a:stretch>
          <a:fillRect/>
        </a:stretch>
      </xdr:blipFill>
      <xdr:spPr>
        <a:xfrm>
          <a:off x="2410292" y="183406155"/>
          <a:ext cx="1478384" cy="1604433"/>
        </a:xfrm>
        <a:prstGeom prst="rect">
          <a:avLst/>
        </a:prstGeom>
      </xdr:spPr>
    </xdr:pic>
    <xdr:clientData/>
  </xdr:twoCellAnchor>
  <xdr:twoCellAnchor editAs="oneCell">
    <xdr:from>
      <xdr:col>2</xdr:col>
      <xdr:colOff>446499</xdr:colOff>
      <xdr:row>237</xdr:row>
      <xdr:rowOff>177212</xdr:rowOff>
    </xdr:from>
    <xdr:to>
      <xdr:col>2</xdr:col>
      <xdr:colOff>2275299</xdr:colOff>
      <xdr:row>237</xdr:row>
      <xdr:rowOff>1820275</xdr:rowOff>
    </xdr:to>
    <xdr:pic>
      <xdr:nvPicPr>
        <xdr:cNvPr id="34" name="Slika 33">
          <a:extLst>
            <a:ext uri="{FF2B5EF4-FFF2-40B4-BE49-F238E27FC236}">
              <a16:creationId xmlns:a16="http://schemas.microsoft.com/office/drawing/2014/main" id="{E01CF9E9-229C-4FD8-97DF-9C04CDABDF4B}"/>
            </a:ext>
          </a:extLst>
        </xdr:cNvPr>
        <xdr:cNvPicPr>
          <a:picLocks noChangeAspect="1"/>
        </xdr:cNvPicPr>
      </xdr:nvPicPr>
      <xdr:blipFill>
        <a:blip xmlns:r="http://schemas.openxmlformats.org/officeDocument/2006/relationships" r:embed="rId12"/>
        <a:stretch>
          <a:fillRect/>
        </a:stretch>
      </xdr:blipFill>
      <xdr:spPr>
        <a:xfrm>
          <a:off x="2324829" y="205014242"/>
          <a:ext cx="1828800" cy="1661874"/>
        </a:xfrm>
        <a:prstGeom prst="rect">
          <a:avLst/>
        </a:prstGeom>
      </xdr:spPr>
    </xdr:pic>
    <xdr:clientData/>
  </xdr:twoCellAnchor>
  <xdr:twoCellAnchor editAs="oneCell">
    <xdr:from>
      <xdr:col>2</xdr:col>
      <xdr:colOff>427802</xdr:colOff>
      <xdr:row>242</xdr:row>
      <xdr:rowOff>256822</xdr:rowOff>
    </xdr:from>
    <xdr:to>
      <xdr:col>2</xdr:col>
      <xdr:colOff>2466152</xdr:colOff>
      <xdr:row>242</xdr:row>
      <xdr:rowOff>1642368</xdr:rowOff>
    </xdr:to>
    <xdr:pic>
      <xdr:nvPicPr>
        <xdr:cNvPr id="35" name="Slika 34">
          <a:extLst>
            <a:ext uri="{FF2B5EF4-FFF2-40B4-BE49-F238E27FC236}">
              <a16:creationId xmlns:a16="http://schemas.microsoft.com/office/drawing/2014/main" id="{64744563-7258-4FCA-92BE-6FA09739927F}"/>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306132" y="208389502"/>
          <a:ext cx="2038350" cy="1398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57890</xdr:colOff>
      <xdr:row>259</xdr:row>
      <xdr:rowOff>131802</xdr:rowOff>
    </xdr:from>
    <xdr:to>
      <xdr:col>5</xdr:col>
      <xdr:colOff>436892</xdr:colOff>
      <xdr:row>259</xdr:row>
      <xdr:rowOff>2601692</xdr:rowOff>
    </xdr:to>
    <xdr:pic>
      <xdr:nvPicPr>
        <xdr:cNvPr id="36" name="Slika 35">
          <a:extLst>
            <a:ext uri="{FF2B5EF4-FFF2-40B4-BE49-F238E27FC236}">
              <a16:creationId xmlns:a16="http://schemas.microsoft.com/office/drawing/2014/main" id="{3F16D02D-41CF-4894-BC17-BFC92D3A3BB7}"/>
            </a:ext>
          </a:extLst>
        </xdr:cNvPr>
        <xdr:cNvPicPr>
          <a:picLocks noChangeAspect="1"/>
        </xdr:cNvPicPr>
      </xdr:nvPicPr>
      <xdr:blipFill>
        <a:blip xmlns:r="http://schemas.openxmlformats.org/officeDocument/2006/relationships" r:embed="rId14"/>
        <a:stretch>
          <a:fillRect/>
        </a:stretch>
      </xdr:blipFill>
      <xdr:spPr>
        <a:xfrm>
          <a:off x="4934690" y="222372912"/>
          <a:ext cx="2207802" cy="2494655"/>
        </a:xfrm>
        <a:prstGeom prst="rect">
          <a:avLst/>
        </a:prstGeom>
      </xdr:spPr>
    </xdr:pic>
    <xdr:clientData/>
  </xdr:twoCellAnchor>
  <xdr:twoCellAnchor editAs="oneCell">
    <xdr:from>
      <xdr:col>2</xdr:col>
      <xdr:colOff>136996</xdr:colOff>
      <xdr:row>259</xdr:row>
      <xdr:rowOff>85489</xdr:rowOff>
    </xdr:from>
    <xdr:to>
      <xdr:col>2</xdr:col>
      <xdr:colOff>2446420</xdr:colOff>
      <xdr:row>259</xdr:row>
      <xdr:rowOff>2712627</xdr:rowOff>
    </xdr:to>
    <xdr:pic>
      <xdr:nvPicPr>
        <xdr:cNvPr id="37" name="Slika 36">
          <a:extLst>
            <a:ext uri="{FF2B5EF4-FFF2-40B4-BE49-F238E27FC236}">
              <a16:creationId xmlns:a16="http://schemas.microsoft.com/office/drawing/2014/main" id="{8832836C-3F85-4FB0-B707-1D86E0522072}"/>
            </a:ext>
          </a:extLst>
        </xdr:cNvPr>
        <xdr:cNvPicPr>
          <a:picLocks noChangeAspect="1"/>
        </xdr:cNvPicPr>
      </xdr:nvPicPr>
      <xdr:blipFill>
        <a:blip xmlns:r="http://schemas.openxmlformats.org/officeDocument/2006/relationships" r:embed="rId15"/>
        <a:stretch>
          <a:fillRect/>
        </a:stretch>
      </xdr:blipFill>
      <xdr:spPr>
        <a:xfrm>
          <a:off x="2015326" y="222326599"/>
          <a:ext cx="2309424" cy="2653808"/>
        </a:xfrm>
        <a:prstGeom prst="rect">
          <a:avLst/>
        </a:prstGeom>
      </xdr:spPr>
    </xdr:pic>
    <xdr:clientData/>
  </xdr:twoCellAnchor>
  <xdr:twoCellAnchor editAs="oneCell">
    <xdr:from>
      <xdr:col>2</xdr:col>
      <xdr:colOff>244239</xdr:colOff>
      <xdr:row>265</xdr:row>
      <xdr:rowOff>479778</xdr:rowOff>
    </xdr:from>
    <xdr:to>
      <xdr:col>2</xdr:col>
      <xdr:colOff>2613222</xdr:colOff>
      <xdr:row>265</xdr:row>
      <xdr:rowOff>1927578</xdr:rowOff>
    </xdr:to>
    <xdr:pic>
      <xdr:nvPicPr>
        <xdr:cNvPr id="38" name="Slika 37">
          <a:extLst>
            <a:ext uri="{FF2B5EF4-FFF2-40B4-BE49-F238E27FC236}">
              <a16:creationId xmlns:a16="http://schemas.microsoft.com/office/drawing/2014/main" id="{198A2FD0-0FCF-4713-AB81-765511EAD72C}"/>
            </a:ext>
          </a:extLst>
        </xdr:cNvPr>
        <xdr:cNvPicPr>
          <a:picLocks noChangeAspect="1"/>
        </xdr:cNvPicPr>
      </xdr:nvPicPr>
      <xdr:blipFill>
        <a:blip xmlns:r="http://schemas.openxmlformats.org/officeDocument/2006/relationships" r:embed="rId16"/>
        <a:stretch>
          <a:fillRect/>
        </a:stretch>
      </xdr:blipFill>
      <xdr:spPr>
        <a:xfrm>
          <a:off x="2122569" y="227723418"/>
          <a:ext cx="2368983" cy="1469868"/>
        </a:xfrm>
        <a:prstGeom prst="rect">
          <a:avLst/>
        </a:prstGeom>
      </xdr:spPr>
    </xdr:pic>
    <xdr:clientData/>
  </xdr:twoCellAnchor>
  <xdr:twoCellAnchor editAs="oneCell">
    <xdr:from>
      <xdr:col>2</xdr:col>
      <xdr:colOff>24694</xdr:colOff>
      <xdr:row>277</xdr:row>
      <xdr:rowOff>200846</xdr:rowOff>
    </xdr:from>
    <xdr:to>
      <xdr:col>2</xdr:col>
      <xdr:colOff>1462154</xdr:colOff>
      <xdr:row>277</xdr:row>
      <xdr:rowOff>1585922</xdr:rowOff>
    </xdr:to>
    <xdr:pic>
      <xdr:nvPicPr>
        <xdr:cNvPr id="39" name="Slika 38">
          <a:extLst>
            <a:ext uri="{FF2B5EF4-FFF2-40B4-BE49-F238E27FC236}">
              <a16:creationId xmlns:a16="http://schemas.microsoft.com/office/drawing/2014/main" id="{D6C92F71-DD25-424F-8191-C5D147C1FF70}"/>
            </a:ext>
          </a:extLst>
        </xdr:cNvPr>
        <xdr:cNvPicPr>
          <a:picLocks noChangeAspect="1"/>
        </xdr:cNvPicPr>
      </xdr:nvPicPr>
      <xdr:blipFill rotWithShape="1">
        <a:blip xmlns:r="http://schemas.openxmlformats.org/officeDocument/2006/relationships" r:embed="rId19"/>
        <a:srcRect l="17218" t="2656" r="64476" b="57507"/>
        <a:stretch/>
      </xdr:blipFill>
      <xdr:spPr>
        <a:xfrm>
          <a:off x="1903024" y="242353016"/>
          <a:ext cx="1437460" cy="1398411"/>
        </a:xfrm>
        <a:prstGeom prst="rect">
          <a:avLst/>
        </a:prstGeom>
      </xdr:spPr>
    </xdr:pic>
    <xdr:clientData/>
  </xdr:twoCellAnchor>
  <xdr:twoCellAnchor editAs="oneCell">
    <xdr:from>
      <xdr:col>2</xdr:col>
      <xdr:colOff>1572977</xdr:colOff>
      <xdr:row>277</xdr:row>
      <xdr:rowOff>192850</xdr:rowOff>
    </xdr:from>
    <xdr:to>
      <xdr:col>4</xdr:col>
      <xdr:colOff>372227</xdr:colOff>
      <xdr:row>277</xdr:row>
      <xdr:rowOff>1591589</xdr:rowOff>
    </xdr:to>
    <xdr:pic>
      <xdr:nvPicPr>
        <xdr:cNvPr id="40" name="Slika 39">
          <a:extLst>
            <a:ext uri="{FF2B5EF4-FFF2-40B4-BE49-F238E27FC236}">
              <a16:creationId xmlns:a16="http://schemas.microsoft.com/office/drawing/2014/main" id="{F3AA48DC-3BDA-420A-9FAB-8EFFAF33C7FE}"/>
            </a:ext>
          </a:extLst>
        </xdr:cNvPr>
        <xdr:cNvPicPr>
          <a:picLocks noChangeAspect="1"/>
        </xdr:cNvPicPr>
      </xdr:nvPicPr>
      <xdr:blipFill>
        <a:blip xmlns:r="http://schemas.openxmlformats.org/officeDocument/2006/relationships" r:embed="rId19"/>
        <a:stretch>
          <a:fillRect/>
        </a:stretch>
      </xdr:blipFill>
      <xdr:spPr>
        <a:xfrm>
          <a:off x="3451307" y="242345020"/>
          <a:ext cx="3077880" cy="1412074"/>
        </a:xfrm>
        <a:prstGeom prst="rect">
          <a:avLst/>
        </a:prstGeom>
      </xdr:spPr>
    </xdr:pic>
    <xdr:clientData/>
  </xdr:twoCellAnchor>
  <xdr:twoCellAnchor editAs="oneCell">
    <xdr:from>
      <xdr:col>2</xdr:col>
      <xdr:colOff>1535348</xdr:colOff>
      <xdr:row>282</xdr:row>
      <xdr:rowOff>183444</xdr:rowOff>
    </xdr:from>
    <xdr:to>
      <xdr:col>4</xdr:col>
      <xdr:colOff>334598</xdr:colOff>
      <xdr:row>282</xdr:row>
      <xdr:rowOff>1582183</xdr:rowOff>
    </xdr:to>
    <xdr:pic>
      <xdr:nvPicPr>
        <xdr:cNvPr id="41" name="Slika 40">
          <a:extLst>
            <a:ext uri="{FF2B5EF4-FFF2-40B4-BE49-F238E27FC236}">
              <a16:creationId xmlns:a16="http://schemas.microsoft.com/office/drawing/2014/main" id="{A26876E5-2AE1-4466-9458-0C9B76C9D348}"/>
            </a:ext>
          </a:extLst>
        </xdr:cNvPr>
        <xdr:cNvPicPr>
          <a:picLocks noChangeAspect="1"/>
        </xdr:cNvPicPr>
      </xdr:nvPicPr>
      <xdr:blipFill>
        <a:blip xmlns:r="http://schemas.openxmlformats.org/officeDocument/2006/relationships" r:embed="rId19"/>
        <a:stretch>
          <a:fillRect/>
        </a:stretch>
      </xdr:blipFill>
      <xdr:spPr>
        <a:xfrm>
          <a:off x="3413678" y="245490294"/>
          <a:ext cx="3077880" cy="1412074"/>
        </a:xfrm>
        <a:prstGeom prst="rect">
          <a:avLst/>
        </a:prstGeom>
      </xdr:spPr>
    </xdr:pic>
    <xdr:clientData/>
  </xdr:twoCellAnchor>
  <xdr:twoCellAnchor editAs="oneCell">
    <xdr:from>
      <xdr:col>2</xdr:col>
      <xdr:colOff>146754</xdr:colOff>
      <xdr:row>282</xdr:row>
      <xdr:rowOff>209197</xdr:rowOff>
    </xdr:from>
    <xdr:to>
      <xdr:col>2</xdr:col>
      <xdr:colOff>1406723</xdr:colOff>
      <xdr:row>282</xdr:row>
      <xdr:rowOff>1562406</xdr:rowOff>
    </xdr:to>
    <xdr:pic>
      <xdr:nvPicPr>
        <xdr:cNvPr id="42" name="Slika 41">
          <a:extLst>
            <a:ext uri="{FF2B5EF4-FFF2-40B4-BE49-F238E27FC236}">
              <a16:creationId xmlns:a16="http://schemas.microsoft.com/office/drawing/2014/main" id="{7781EB11-13E3-463E-92A4-DAB28A883824}"/>
            </a:ext>
          </a:extLst>
        </xdr:cNvPr>
        <xdr:cNvPicPr>
          <a:picLocks noChangeAspect="1"/>
        </xdr:cNvPicPr>
      </xdr:nvPicPr>
      <xdr:blipFill rotWithShape="1">
        <a:blip xmlns:r="http://schemas.openxmlformats.org/officeDocument/2006/relationships" r:embed="rId19"/>
        <a:srcRect r="81694" b="60163"/>
        <a:stretch/>
      </xdr:blipFill>
      <xdr:spPr>
        <a:xfrm>
          <a:off x="2025084" y="245516047"/>
          <a:ext cx="1259969" cy="1366544"/>
        </a:xfrm>
        <a:prstGeom prst="rect">
          <a:avLst/>
        </a:prstGeom>
      </xdr:spPr>
    </xdr:pic>
    <xdr:clientData/>
  </xdr:twoCellAnchor>
  <xdr:twoCellAnchor editAs="oneCell">
    <xdr:from>
      <xdr:col>2</xdr:col>
      <xdr:colOff>675334</xdr:colOff>
      <xdr:row>290</xdr:row>
      <xdr:rowOff>157457</xdr:rowOff>
    </xdr:from>
    <xdr:to>
      <xdr:col>2</xdr:col>
      <xdr:colOff>1880955</xdr:colOff>
      <xdr:row>290</xdr:row>
      <xdr:rowOff>1237169</xdr:rowOff>
    </xdr:to>
    <xdr:pic>
      <xdr:nvPicPr>
        <xdr:cNvPr id="43" name="Slika 42" descr="https://www.barjans.si/system/pictures/images/000/000/021/medium/114232_2.jpg?1591896889">
          <a:extLst>
            <a:ext uri="{FF2B5EF4-FFF2-40B4-BE49-F238E27FC236}">
              <a16:creationId xmlns:a16="http://schemas.microsoft.com/office/drawing/2014/main" id="{0AAF314E-15C6-4B75-8BC8-E072D9933898}"/>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a:stretch/>
      </xdr:blipFill>
      <xdr:spPr bwMode="auto">
        <a:xfrm>
          <a:off x="2553664" y="253796777"/>
          <a:ext cx="1205621" cy="1089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315509</xdr:colOff>
      <xdr:row>296</xdr:row>
      <xdr:rowOff>17368</xdr:rowOff>
    </xdr:from>
    <xdr:to>
      <xdr:col>2</xdr:col>
      <xdr:colOff>2357820</xdr:colOff>
      <xdr:row>296</xdr:row>
      <xdr:rowOff>1556608</xdr:rowOff>
    </xdr:to>
    <xdr:pic>
      <xdr:nvPicPr>
        <xdr:cNvPr id="44" name="Slika 43">
          <a:extLst>
            <a:ext uri="{FF2B5EF4-FFF2-40B4-BE49-F238E27FC236}">
              <a16:creationId xmlns:a16="http://schemas.microsoft.com/office/drawing/2014/main" id="{36B95B62-0D19-4F9B-9A80-A4228A00B1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839" y="257565748"/>
          <a:ext cx="2042311" cy="1558374"/>
        </a:xfrm>
        <a:prstGeom prst="rect">
          <a:avLst/>
        </a:prstGeom>
      </xdr:spPr>
    </xdr:pic>
    <xdr:clientData/>
  </xdr:twoCellAnchor>
  <xdr:twoCellAnchor editAs="oneCell">
    <xdr:from>
      <xdr:col>2</xdr:col>
      <xdr:colOff>446943</xdr:colOff>
      <xdr:row>302</xdr:row>
      <xdr:rowOff>227135</xdr:rowOff>
    </xdr:from>
    <xdr:to>
      <xdr:col>2</xdr:col>
      <xdr:colOff>2436043</xdr:colOff>
      <xdr:row>302</xdr:row>
      <xdr:rowOff>1855910</xdr:rowOff>
    </xdr:to>
    <xdr:pic>
      <xdr:nvPicPr>
        <xdr:cNvPr id="45" name="Slika 44">
          <a:extLst>
            <a:ext uri="{FF2B5EF4-FFF2-40B4-BE49-F238E27FC236}">
              <a16:creationId xmlns:a16="http://schemas.microsoft.com/office/drawing/2014/main" id="{BE2E719A-AA74-4B53-92AB-817446E1AFC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325273" y="261429305"/>
          <a:ext cx="1989100" cy="1649643"/>
        </a:xfrm>
        <a:prstGeom prst="rect">
          <a:avLst/>
        </a:prstGeom>
      </xdr:spPr>
    </xdr:pic>
    <xdr:clientData/>
  </xdr:twoCellAnchor>
  <xdr:oneCellAnchor>
    <xdr:from>
      <xdr:col>2</xdr:col>
      <xdr:colOff>468923</xdr:colOff>
      <xdr:row>308</xdr:row>
      <xdr:rowOff>80596</xdr:rowOff>
    </xdr:from>
    <xdr:ext cx="1584046" cy="1201615"/>
    <xdr:pic>
      <xdr:nvPicPr>
        <xdr:cNvPr id="46" name="Slika 45">
          <a:extLst>
            <a:ext uri="{FF2B5EF4-FFF2-40B4-BE49-F238E27FC236}">
              <a16:creationId xmlns:a16="http://schemas.microsoft.com/office/drawing/2014/main" id="{7E9A3507-F9BB-437D-96A9-9BB41B8A8BB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347253" y="265317556"/>
          <a:ext cx="1584046" cy="12016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311086</xdr:colOff>
      <xdr:row>314</xdr:row>
      <xdr:rowOff>105621</xdr:rowOff>
    </xdr:from>
    <xdr:to>
      <xdr:col>2</xdr:col>
      <xdr:colOff>2562452</xdr:colOff>
      <xdr:row>314</xdr:row>
      <xdr:rowOff>1225644</xdr:rowOff>
    </xdr:to>
    <xdr:pic>
      <xdr:nvPicPr>
        <xdr:cNvPr id="47" name="Slika 46">
          <a:extLst>
            <a:ext uri="{FF2B5EF4-FFF2-40B4-BE49-F238E27FC236}">
              <a16:creationId xmlns:a16="http://schemas.microsoft.com/office/drawing/2014/main" id="{68F41058-BC9F-4C51-A98E-2FC4FD91ABBB}"/>
            </a:ext>
          </a:extLst>
        </xdr:cNvPr>
        <xdr:cNvPicPr>
          <a:picLocks noChangeAspect="1"/>
        </xdr:cNvPicPr>
      </xdr:nvPicPr>
      <xdr:blipFill rotWithShape="1">
        <a:blip xmlns:r="http://schemas.openxmlformats.org/officeDocument/2006/relationships" r:embed="rId10"/>
        <a:srcRect l="3133" t="5088" r="38038" b="4725"/>
        <a:stretch/>
      </xdr:blipFill>
      <xdr:spPr>
        <a:xfrm>
          <a:off x="2189416" y="268577271"/>
          <a:ext cx="2251366" cy="1131453"/>
        </a:xfrm>
        <a:prstGeom prst="rect">
          <a:avLst/>
        </a:prstGeom>
      </xdr:spPr>
    </xdr:pic>
    <xdr:clientData/>
  </xdr:twoCellAnchor>
  <xdr:twoCellAnchor editAs="oneCell">
    <xdr:from>
      <xdr:col>2</xdr:col>
      <xdr:colOff>604428</xdr:colOff>
      <xdr:row>320</xdr:row>
      <xdr:rowOff>131703</xdr:rowOff>
    </xdr:from>
    <xdr:to>
      <xdr:col>2</xdr:col>
      <xdr:colOff>2154231</xdr:colOff>
      <xdr:row>320</xdr:row>
      <xdr:rowOff>2058399</xdr:rowOff>
    </xdr:to>
    <xdr:pic>
      <xdr:nvPicPr>
        <xdr:cNvPr id="48" name="Slika 47">
          <a:extLst>
            <a:ext uri="{FF2B5EF4-FFF2-40B4-BE49-F238E27FC236}">
              <a16:creationId xmlns:a16="http://schemas.microsoft.com/office/drawing/2014/main" id="{9DAB4E5B-8591-4CC5-80E3-998E473883D4}"/>
            </a:ext>
          </a:extLst>
        </xdr:cNvPr>
        <xdr:cNvPicPr>
          <a:picLocks noChangeAspect="1"/>
        </xdr:cNvPicPr>
      </xdr:nvPicPr>
      <xdr:blipFill>
        <a:blip xmlns:r="http://schemas.openxmlformats.org/officeDocument/2006/relationships" r:embed="rId23"/>
        <a:stretch>
          <a:fillRect/>
        </a:stretch>
      </xdr:blipFill>
      <xdr:spPr>
        <a:xfrm>
          <a:off x="2482758" y="271201773"/>
          <a:ext cx="1549803" cy="1945746"/>
        </a:xfrm>
        <a:prstGeom prst="rect">
          <a:avLst/>
        </a:prstGeom>
      </xdr:spPr>
    </xdr:pic>
    <xdr:clientData/>
  </xdr:twoCellAnchor>
  <xdr:twoCellAnchor editAs="oneCell">
    <xdr:from>
      <xdr:col>2</xdr:col>
      <xdr:colOff>432741</xdr:colOff>
      <xdr:row>332</xdr:row>
      <xdr:rowOff>167687</xdr:rowOff>
    </xdr:from>
    <xdr:to>
      <xdr:col>2</xdr:col>
      <xdr:colOff>2261541</xdr:colOff>
      <xdr:row>333</xdr:row>
      <xdr:rowOff>1628187</xdr:rowOff>
    </xdr:to>
    <xdr:pic>
      <xdr:nvPicPr>
        <xdr:cNvPr id="49" name="Slika 48">
          <a:extLst>
            <a:ext uri="{FF2B5EF4-FFF2-40B4-BE49-F238E27FC236}">
              <a16:creationId xmlns:a16="http://schemas.microsoft.com/office/drawing/2014/main" id="{5B80003B-AFEE-49E3-BEBB-297F2CC2D707}"/>
            </a:ext>
          </a:extLst>
        </xdr:cNvPr>
        <xdr:cNvPicPr>
          <a:picLocks noChangeAspect="1"/>
        </xdr:cNvPicPr>
      </xdr:nvPicPr>
      <xdr:blipFill>
        <a:blip xmlns:r="http://schemas.openxmlformats.org/officeDocument/2006/relationships" r:embed="rId12"/>
        <a:stretch>
          <a:fillRect/>
        </a:stretch>
      </xdr:blipFill>
      <xdr:spPr>
        <a:xfrm>
          <a:off x="2311071" y="292889987"/>
          <a:ext cx="1828800" cy="1661309"/>
        </a:xfrm>
        <a:prstGeom prst="rect">
          <a:avLst/>
        </a:prstGeom>
      </xdr:spPr>
    </xdr:pic>
    <xdr:clientData/>
  </xdr:twoCellAnchor>
  <xdr:twoCellAnchor editAs="oneCell">
    <xdr:from>
      <xdr:col>2</xdr:col>
      <xdr:colOff>418159</xdr:colOff>
      <xdr:row>338</xdr:row>
      <xdr:rowOff>229423</xdr:rowOff>
    </xdr:from>
    <xdr:to>
      <xdr:col>2</xdr:col>
      <xdr:colOff>2456509</xdr:colOff>
      <xdr:row>338</xdr:row>
      <xdr:rowOff>1786278</xdr:rowOff>
    </xdr:to>
    <xdr:pic>
      <xdr:nvPicPr>
        <xdr:cNvPr id="50" name="Slika 49">
          <a:extLst>
            <a:ext uri="{FF2B5EF4-FFF2-40B4-BE49-F238E27FC236}">
              <a16:creationId xmlns:a16="http://schemas.microsoft.com/office/drawing/2014/main" id="{395CA3AD-06D7-4F65-85FE-824161731F0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296489" y="295832083"/>
          <a:ext cx="2038350" cy="1572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2694046</xdr:colOff>
      <xdr:row>355</xdr:row>
      <xdr:rowOff>61580</xdr:rowOff>
    </xdr:from>
    <xdr:to>
      <xdr:col>4</xdr:col>
      <xdr:colOff>442148</xdr:colOff>
      <xdr:row>355</xdr:row>
      <xdr:rowOff>2324458</xdr:rowOff>
    </xdr:to>
    <xdr:pic>
      <xdr:nvPicPr>
        <xdr:cNvPr id="51" name="Slika 50">
          <a:extLst>
            <a:ext uri="{FF2B5EF4-FFF2-40B4-BE49-F238E27FC236}">
              <a16:creationId xmlns:a16="http://schemas.microsoft.com/office/drawing/2014/main" id="{6351212A-6C2B-4FA7-9096-248EBBA3D55E}"/>
            </a:ext>
          </a:extLst>
        </xdr:cNvPr>
        <xdr:cNvPicPr>
          <a:picLocks noChangeAspect="1"/>
        </xdr:cNvPicPr>
      </xdr:nvPicPr>
      <xdr:blipFill>
        <a:blip xmlns:r="http://schemas.openxmlformats.org/officeDocument/2006/relationships" r:embed="rId14"/>
        <a:stretch>
          <a:fillRect/>
        </a:stretch>
      </xdr:blipFill>
      <xdr:spPr>
        <a:xfrm>
          <a:off x="4572376" y="309566930"/>
          <a:ext cx="2026732" cy="2285738"/>
        </a:xfrm>
        <a:prstGeom prst="rect">
          <a:avLst/>
        </a:prstGeom>
      </xdr:spPr>
    </xdr:pic>
    <xdr:clientData/>
  </xdr:twoCellAnchor>
  <xdr:twoCellAnchor editAs="oneCell">
    <xdr:from>
      <xdr:col>2</xdr:col>
      <xdr:colOff>311032</xdr:colOff>
      <xdr:row>355</xdr:row>
      <xdr:rowOff>61853</xdr:rowOff>
    </xdr:from>
    <xdr:to>
      <xdr:col>2</xdr:col>
      <xdr:colOff>2295407</xdr:colOff>
      <xdr:row>355</xdr:row>
      <xdr:rowOff>2319280</xdr:rowOff>
    </xdr:to>
    <xdr:pic>
      <xdr:nvPicPr>
        <xdr:cNvPr id="52" name="Slika 51">
          <a:extLst>
            <a:ext uri="{FF2B5EF4-FFF2-40B4-BE49-F238E27FC236}">
              <a16:creationId xmlns:a16="http://schemas.microsoft.com/office/drawing/2014/main" id="{E1159639-EC17-4FF0-A62A-F58BF5559C66}"/>
            </a:ext>
          </a:extLst>
        </xdr:cNvPr>
        <xdr:cNvPicPr>
          <a:picLocks noChangeAspect="1"/>
        </xdr:cNvPicPr>
      </xdr:nvPicPr>
      <xdr:blipFill>
        <a:blip xmlns:r="http://schemas.openxmlformats.org/officeDocument/2006/relationships" r:embed="rId15"/>
        <a:stretch>
          <a:fillRect/>
        </a:stretch>
      </xdr:blipFill>
      <xdr:spPr>
        <a:xfrm>
          <a:off x="2189362" y="309567203"/>
          <a:ext cx="1984375" cy="2280287"/>
        </a:xfrm>
        <a:prstGeom prst="rect">
          <a:avLst/>
        </a:prstGeom>
      </xdr:spPr>
    </xdr:pic>
    <xdr:clientData/>
  </xdr:twoCellAnchor>
  <xdr:twoCellAnchor editAs="oneCell">
    <xdr:from>
      <xdr:col>2</xdr:col>
      <xdr:colOff>199997</xdr:colOff>
      <xdr:row>361</xdr:row>
      <xdr:rowOff>497868</xdr:rowOff>
    </xdr:from>
    <xdr:to>
      <xdr:col>2</xdr:col>
      <xdr:colOff>2009746</xdr:colOff>
      <xdr:row>361</xdr:row>
      <xdr:rowOff>1855030</xdr:rowOff>
    </xdr:to>
    <xdr:pic>
      <xdr:nvPicPr>
        <xdr:cNvPr id="53" name="Slika 52">
          <a:extLst>
            <a:ext uri="{FF2B5EF4-FFF2-40B4-BE49-F238E27FC236}">
              <a16:creationId xmlns:a16="http://schemas.microsoft.com/office/drawing/2014/main" id="{1D4B7742-3669-4D22-8490-CF62F46B0B95}"/>
            </a:ext>
          </a:extLst>
        </xdr:cNvPr>
        <xdr:cNvPicPr>
          <a:picLocks noChangeAspect="1"/>
        </xdr:cNvPicPr>
      </xdr:nvPicPr>
      <xdr:blipFill>
        <a:blip xmlns:r="http://schemas.openxmlformats.org/officeDocument/2006/relationships" r:embed="rId17"/>
        <a:stretch>
          <a:fillRect/>
        </a:stretch>
      </xdr:blipFill>
      <xdr:spPr>
        <a:xfrm>
          <a:off x="2078327" y="314689518"/>
          <a:ext cx="1809749" cy="1370497"/>
        </a:xfrm>
        <a:prstGeom prst="rect">
          <a:avLst/>
        </a:prstGeom>
      </xdr:spPr>
    </xdr:pic>
    <xdr:clientData/>
  </xdr:twoCellAnchor>
  <xdr:twoCellAnchor editAs="oneCell">
    <xdr:from>
      <xdr:col>2</xdr:col>
      <xdr:colOff>2247685</xdr:colOff>
      <xdr:row>361</xdr:row>
      <xdr:rowOff>364445</xdr:rowOff>
    </xdr:from>
    <xdr:to>
      <xdr:col>4</xdr:col>
      <xdr:colOff>95252</xdr:colOff>
      <xdr:row>361</xdr:row>
      <xdr:rowOff>1975757</xdr:rowOff>
    </xdr:to>
    <xdr:pic>
      <xdr:nvPicPr>
        <xdr:cNvPr id="54" name="Slika 53">
          <a:extLst>
            <a:ext uri="{FF2B5EF4-FFF2-40B4-BE49-F238E27FC236}">
              <a16:creationId xmlns:a16="http://schemas.microsoft.com/office/drawing/2014/main" id="{FFD021FA-1ECA-4AA8-888E-0412AC7001F7}"/>
            </a:ext>
          </a:extLst>
        </xdr:cNvPr>
        <xdr:cNvPicPr>
          <a:picLocks noChangeAspect="1"/>
        </xdr:cNvPicPr>
      </xdr:nvPicPr>
      <xdr:blipFill rotWithShape="1">
        <a:blip xmlns:r="http://schemas.openxmlformats.org/officeDocument/2006/relationships" r:embed="rId18"/>
        <a:srcRect t="2108"/>
        <a:stretch/>
      </xdr:blipFill>
      <xdr:spPr>
        <a:xfrm>
          <a:off x="4126015" y="314556095"/>
          <a:ext cx="2126197" cy="1632187"/>
        </a:xfrm>
        <a:prstGeom prst="rect">
          <a:avLst/>
        </a:prstGeom>
      </xdr:spPr>
    </xdr:pic>
    <xdr:clientData/>
  </xdr:twoCellAnchor>
  <xdr:twoCellAnchor editAs="oneCell">
    <xdr:from>
      <xdr:col>2</xdr:col>
      <xdr:colOff>114300</xdr:colOff>
      <xdr:row>373</xdr:row>
      <xdr:rowOff>209549</xdr:rowOff>
    </xdr:from>
    <xdr:to>
      <xdr:col>2</xdr:col>
      <xdr:colOff>1302926</xdr:colOff>
      <xdr:row>373</xdr:row>
      <xdr:rowOff>1573233</xdr:rowOff>
    </xdr:to>
    <xdr:pic>
      <xdr:nvPicPr>
        <xdr:cNvPr id="55" name="Slika 54">
          <a:extLst>
            <a:ext uri="{FF2B5EF4-FFF2-40B4-BE49-F238E27FC236}">
              <a16:creationId xmlns:a16="http://schemas.microsoft.com/office/drawing/2014/main" id="{98CF8153-81AF-4EFC-8D80-AD98E8E4E703}"/>
            </a:ext>
          </a:extLst>
        </xdr:cNvPr>
        <xdr:cNvPicPr>
          <a:picLocks noChangeAspect="1"/>
        </xdr:cNvPicPr>
      </xdr:nvPicPr>
      <xdr:blipFill rotWithShape="1">
        <a:blip xmlns:r="http://schemas.openxmlformats.org/officeDocument/2006/relationships" r:embed="rId19"/>
        <a:srcRect r="81694" b="60163"/>
        <a:stretch/>
      </xdr:blipFill>
      <xdr:spPr>
        <a:xfrm>
          <a:off x="1992630" y="326486519"/>
          <a:ext cx="1188626" cy="1377019"/>
        </a:xfrm>
        <a:prstGeom prst="rect">
          <a:avLst/>
        </a:prstGeom>
      </xdr:spPr>
    </xdr:pic>
    <xdr:clientData/>
  </xdr:twoCellAnchor>
  <xdr:twoCellAnchor editAs="oneCell">
    <xdr:from>
      <xdr:col>2</xdr:col>
      <xdr:colOff>1504304</xdr:colOff>
      <xdr:row>373</xdr:row>
      <xdr:rowOff>239888</xdr:rowOff>
    </xdr:from>
    <xdr:to>
      <xdr:col>4</xdr:col>
      <xdr:colOff>303554</xdr:colOff>
      <xdr:row>373</xdr:row>
      <xdr:rowOff>1583101</xdr:rowOff>
    </xdr:to>
    <xdr:pic>
      <xdr:nvPicPr>
        <xdr:cNvPr id="56" name="Slika 55">
          <a:extLst>
            <a:ext uri="{FF2B5EF4-FFF2-40B4-BE49-F238E27FC236}">
              <a16:creationId xmlns:a16="http://schemas.microsoft.com/office/drawing/2014/main" id="{CB99501F-5D24-4CC0-BACF-924355DBEC29}"/>
            </a:ext>
          </a:extLst>
        </xdr:cNvPr>
        <xdr:cNvPicPr>
          <a:picLocks noChangeAspect="1"/>
        </xdr:cNvPicPr>
      </xdr:nvPicPr>
      <xdr:blipFill>
        <a:blip xmlns:r="http://schemas.openxmlformats.org/officeDocument/2006/relationships" r:embed="rId19"/>
        <a:stretch>
          <a:fillRect/>
        </a:stretch>
      </xdr:blipFill>
      <xdr:spPr>
        <a:xfrm>
          <a:off x="3382634" y="326516858"/>
          <a:ext cx="3077880" cy="1356548"/>
        </a:xfrm>
        <a:prstGeom prst="rect">
          <a:avLst/>
        </a:prstGeom>
      </xdr:spPr>
    </xdr:pic>
    <xdr:clientData/>
  </xdr:twoCellAnchor>
  <xdr:twoCellAnchor editAs="oneCell">
    <xdr:from>
      <xdr:col>2</xdr:col>
      <xdr:colOff>1304867</xdr:colOff>
      <xdr:row>378</xdr:row>
      <xdr:rowOff>228600</xdr:rowOff>
    </xdr:from>
    <xdr:to>
      <xdr:col>4</xdr:col>
      <xdr:colOff>104117</xdr:colOff>
      <xdr:row>378</xdr:row>
      <xdr:rowOff>1571813</xdr:rowOff>
    </xdr:to>
    <xdr:pic>
      <xdr:nvPicPr>
        <xdr:cNvPr id="57" name="Slika 56">
          <a:extLst>
            <a:ext uri="{FF2B5EF4-FFF2-40B4-BE49-F238E27FC236}">
              <a16:creationId xmlns:a16="http://schemas.microsoft.com/office/drawing/2014/main" id="{5F2ED3C8-79AD-40CE-94D8-772FB5D47182}"/>
            </a:ext>
          </a:extLst>
        </xdr:cNvPr>
        <xdr:cNvPicPr>
          <a:picLocks noChangeAspect="1"/>
        </xdr:cNvPicPr>
      </xdr:nvPicPr>
      <xdr:blipFill>
        <a:blip xmlns:r="http://schemas.openxmlformats.org/officeDocument/2006/relationships" r:embed="rId19"/>
        <a:stretch>
          <a:fillRect/>
        </a:stretch>
      </xdr:blipFill>
      <xdr:spPr>
        <a:xfrm>
          <a:off x="3183197" y="329530710"/>
          <a:ext cx="3077880" cy="1356548"/>
        </a:xfrm>
        <a:prstGeom prst="rect">
          <a:avLst/>
        </a:prstGeom>
      </xdr:spPr>
    </xdr:pic>
    <xdr:clientData/>
  </xdr:twoCellAnchor>
  <xdr:twoCellAnchor editAs="oneCell">
    <xdr:from>
      <xdr:col>2</xdr:col>
      <xdr:colOff>95250</xdr:colOff>
      <xdr:row>378</xdr:row>
      <xdr:rowOff>266701</xdr:rowOff>
    </xdr:from>
    <xdr:to>
      <xdr:col>2</xdr:col>
      <xdr:colOff>1063038</xdr:colOff>
      <xdr:row>378</xdr:row>
      <xdr:rowOff>1571814</xdr:rowOff>
    </xdr:to>
    <xdr:pic>
      <xdr:nvPicPr>
        <xdr:cNvPr id="58" name="Slika 57">
          <a:extLst>
            <a:ext uri="{FF2B5EF4-FFF2-40B4-BE49-F238E27FC236}">
              <a16:creationId xmlns:a16="http://schemas.microsoft.com/office/drawing/2014/main" id="{42A122DD-91C4-484D-A952-849B3941EFF0}"/>
            </a:ext>
          </a:extLst>
        </xdr:cNvPr>
        <xdr:cNvPicPr>
          <a:picLocks noChangeAspect="1"/>
        </xdr:cNvPicPr>
      </xdr:nvPicPr>
      <xdr:blipFill rotWithShape="1">
        <a:blip xmlns:r="http://schemas.openxmlformats.org/officeDocument/2006/relationships" r:embed="rId19"/>
        <a:srcRect l="17218" t="2656" r="64476" b="57507"/>
        <a:stretch/>
      </xdr:blipFill>
      <xdr:spPr>
        <a:xfrm>
          <a:off x="1973580" y="329568811"/>
          <a:ext cx="967788" cy="1318448"/>
        </a:xfrm>
        <a:prstGeom prst="rect">
          <a:avLst/>
        </a:prstGeom>
      </xdr:spPr>
    </xdr:pic>
    <xdr:clientData/>
  </xdr:twoCellAnchor>
  <xdr:twoCellAnchor editAs="oneCell">
    <xdr:from>
      <xdr:col>2</xdr:col>
      <xdr:colOff>637705</xdr:colOff>
      <xdr:row>386</xdr:row>
      <xdr:rowOff>256234</xdr:rowOff>
    </xdr:from>
    <xdr:to>
      <xdr:col>2</xdr:col>
      <xdr:colOff>1843326</xdr:colOff>
      <xdr:row>386</xdr:row>
      <xdr:rowOff>1736443</xdr:rowOff>
    </xdr:to>
    <xdr:pic>
      <xdr:nvPicPr>
        <xdr:cNvPr id="59" name="Slika 58" descr="https://www.barjans.si/system/pictures/images/000/000/021/medium/114232_2.jpg?1591896889">
          <a:extLst>
            <a:ext uri="{FF2B5EF4-FFF2-40B4-BE49-F238E27FC236}">
              <a16:creationId xmlns:a16="http://schemas.microsoft.com/office/drawing/2014/main" id="{3BDAD90B-648A-47CD-B87B-25275700E3F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2516035" y="338050834"/>
          <a:ext cx="1205621" cy="1493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185518</xdr:colOff>
      <xdr:row>408</xdr:row>
      <xdr:rowOff>317573</xdr:rowOff>
    </xdr:from>
    <xdr:to>
      <xdr:col>2</xdr:col>
      <xdr:colOff>1995267</xdr:colOff>
      <xdr:row>408</xdr:row>
      <xdr:rowOff>1674735</xdr:rowOff>
    </xdr:to>
    <xdr:pic>
      <xdr:nvPicPr>
        <xdr:cNvPr id="60" name="Slika 59">
          <a:extLst>
            <a:ext uri="{FF2B5EF4-FFF2-40B4-BE49-F238E27FC236}">
              <a16:creationId xmlns:a16="http://schemas.microsoft.com/office/drawing/2014/main" id="{0CDC6A57-772D-4A33-A096-F8F0A19DAB9B}"/>
            </a:ext>
          </a:extLst>
        </xdr:cNvPr>
        <xdr:cNvPicPr>
          <a:picLocks noChangeAspect="1"/>
        </xdr:cNvPicPr>
      </xdr:nvPicPr>
      <xdr:blipFill>
        <a:blip xmlns:r="http://schemas.openxmlformats.org/officeDocument/2006/relationships" r:embed="rId17"/>
        <a:stretch>
          <a:fillRect/>
        </a:stretch>
      </xdr:blipFill>
      <xdr:spPr>
        <a:xfrm>
          <a:off x="2063848" y="365666093"/>
          <a:ext cx="1809749" cy="1370497"/>
        </a:xfrm>
        <a:prstGeom prst="rect">
          <a:avLst/>
        </a:prstGeom>
      </xdr:spPr>
    </xdr:pic>
    <xdr:clientData/>
  </xdr:twoCellAnchor>
  <xdr:twoCellAnchor editAs="oneCell">
    <xdr:from>
      <xdr:col>2</xdr:col>
      <xdr:colOff>2151926</xdr:colOff>
      <xdr:row>408</xdr:row>
      <xdr:rowOff>224790</xdr:rowOff>
    </xdr:from>
    <xdr:to>
      <xdr:col>3</xdr:col>
      <xdr:colOff>1228853</xdr:colOff>
      <xdr:row>408</xdr:row>
      <xdr:rowOff>1836103</xdr:rowOff>
    </xdr:to>
    <xdr:pic>
      <xdr:nvPicPr>
        <xdr:cNvPr id="61" name="Slika 60">
          <a:extLst>
            <a:ext uri="{FF2B5EF4-FFF2-40B4-BE49-F238E27FC236}">
              <a16:creationId xmlns:a16="http://schemas.microsoft.com/office/drawing/2014/main" id="{51B7C50D-2FCC-423C-9628-46A2AC325354}"/>
            </a:ext>
          </a:extLst>
        </xdr:cNvPr>
        <xdr:cNvPicPr>
          <a:picLocks noChangeAspect="1"/>
        </xdr:cNvPicPr>
      </xdr:nvPicPr>
      <xdr:blipFill rotWithShape="1">
        <a:blip xmlns:r="http://schemas.openxmlformats.org/officeDocument/2006/relationships" r:embed="rId18"/>
        <a:srcRect t="2108"/>
        <a:stretch/>
      </xdr:blipFill>
      <xdr:spPr>
        <a:xfrm>
          <a:off x="4030256" y="365573310"/>
          <a:ext cx="2126197" cy="1632187"/>
        </a:xfrm>
        <a:prstGeom prst="rect">
          <a:avLst/>
        </a:prstGeom>
      </xdr:spPr>
    </xdr:pic>
    <xdr:clientData/>
  </xdr:twoCellAnchor>
  <xdr:twoCellAnchor editAs="oneCell">
    <xdr:from>
      <xdr:col>2</xdr:col>
      <xdr:colOff>569302</xdr:colOff>
      <xdr:row>438</xdr:row>
      <xdr:rowOff>146538</xdr:rowOff>
    </xdr:from>
    <xdr:to>
      <xdr:col>2</xdr:col>
      <xdr:colOff>2225843</xdr:colOff>
      <xdr:row>438</xdr:row>
      <xdr:rowOff>1288799</xdr:rowOff>
    </xdr:to>
    <xdr:pic>
      <xdr:nvPicPr>
        <xdr:cNvPr id="62" name="Slika 61">
          <a:extLst>
            <a:ext uri="{FF2B5EF4-FFF2-40B4-BE49-F238E27FC236}">
              <a16:creationId xmlns:a16="http://schemas.microsoft.com/office/drawing/2014/main" id="{42C3F5C2-CBF1-4053-A25E-BE62FB45D8B9}"/>
            </a:ext>
          </a:extLst>
        </xdr:cNvPr>
        <xdr:cNvPicPr>
          <a:picLocks noChangeAspect="1"/>
        </xdr:cNvPicPr>
      </xdr:nvPicPr>
      <xdr:blipFill>
        <a:blip xmlns:r="http://schemas.openxmlformats.org/officeDocument/2006/relationships" r:embed="rId21"/>
        <a:stretch>
          <a:fillRect/>
        </a:stretch>
      </xdr:blipFill>
      <xdr:spPr>
        <a:xfrm>
          <a:off x="2447632" y="404044638"/>
          <a:ext cx="1656541" cy="1153691"/>
        </a:xfrm>
        <a:prstGeom prst="rect">
          <a:avLst/>
        </a:prstGeom>
      </xdr:spPr>
    </xdr:pic>
    <xdr:clientData/>
  </xdr:twoCellAnchor>
  <xdr:twoCellAnchor editAs="oneCell">
    <xdr:from>
      <xdr:col>2</xdr:col>
      <xdr:colOff>400245</xdr:colOff>
      <xdr:row>447</xdr:row>
      <xdr:rowOff>85578</xdr:rowOff>
    </xdr:from>
    <xdr:to>
      <xdr:col>2</xdr:col>
      <xdr:colOff>2389345</xdr:colOff>
      <xdr:row>447</xdr:row>
      <xdr:rowOff>2074106</xdr:rowOff>
    </xdr:to>
    <xdr:pic>
      <xdr:nvPicPr>
        <xdr:cNvPr id="63" name="Slika 62">
          <a:extLst>
            <a:ext uri="{FF2B5EF4-FFF2-40B4-BE49-F238E27FC236}">
              <a16:creationId xmlns:a16="http://schemas.microsoft.com/office/drawing/2014/main" id="{FE8CA978-FAEA-42A3-8E2A-0A424DC12AA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278575" y="409466268"/>
          <a:ext cx="1989100" cy="2007578"/>
        </a:xfrm>
        <a:prstGeom prst="rect">
          <a:avLst/>
        </a:prstGeom>
      </xdr:spPr>
    </xdr:pic>
    <xdr:clientData/>
  </xdr:twoCellAnchor>
  <xdr:twoCellAnchor editAs="oneCell">
    <xdr:from>
      <xdr:col>2</xdr:col>
      <xdr:colOff>197826</xdr:colOff>
      <xdr:row>453</xdr:row>
      <xdr:rowOff>58615</xdr:rowOff>
    </xdr:from>
    <xdr:to>
      <xdr:col>2</xdr:col>
      <xdr:colOff>2240137</xdr:colOff>
      <xdr:row>453</xdr:row>
      <xdr:rowOff>1981200</xdr:rowOff>
    </xdr:to>
    <xdr:pic>
      <xdr:nvPicPr>
        <xdr:cNvPr id="64" name="Slika 63">
          <a:extLst>
            <a:ext uri="{FF2B5EF4-FFF2-40B4-BE49-F238E27FC236}">
              <a16:creationId xmlns:a16="http://schemas.microsoft.com/office/drawing/2014/main" id="{7869143F-F0A3-42C7-9A00-A5E9577366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76156" y="413778895"/>
          <a:ext cx="2042311" cy="1941635"/>
        </a:xfrm>
        <a:prstGeom prst="rect">
          <a:avLst/>
        </a:prstGeom>
      </xdr:spPr>
    </xdr:pic>
    <xdr:clientData/>
  </xdr:twoCellAnchor>
  <xdr:oneCellAnchor>
    <xdr:from>
      <xdr:col>2</xdr:col>
      <xdr:colOff>447235</xdr:colOff>
      <xdr:row>459</xdr:row>
      <xdr:rowOff>146440</xdr:rowOff>
    </xdr:from>
    <xdr:ext cx="1584046" cy="1201615"/>
    <xdr:pic>
      <xdr:nvPicPr>
        <xdr:cNvPr id="65" name="Slika 64">
          <a:extLst>
            <a:ext uri="{FF2B5EF4-FFF2-40B4-BE49-F238E27FC236}">
              <a16:creationId xmlns:a16="http://schemas.microsoft.com/office/drawing/2014/main" id="{3D726277-850C-4766-BBD7-FA2D5C200746}"/>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325565" y="418172020"/>
          <a:ext cx="1584046" cy="12016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805962</xdr:colOff>
      <xdr:row>465</xdr:row>
      <xdr:rowOff>139212</xdr:rowOff>
    </xdr:from>
    <xdr:to>
      <xdr:col>2</xdr:col>
      <xdr:colOff>2227385</xdr:colOff>
      <xdr:row>465</xdr:row>
      <xdr:rowOff>1561954</xdr:rowOff>
    </xdr:to>
    <xdr:pic>
      <xdr:nvPicPr>
        <xdr:cNvPr id="66" name="Slika 65">
          <a:extLst>
            <a:ext uri="{FF2B5EF4-FFF2-40B4-BE49-F238E27FC236}">
              <a16:creationId xmlns:a16="http://schemas.microsoft.com/office/drawing/2014/main" id="{0A332833-BEF2-481A-8313-99DC155F7A3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684292" y="421247082"/>
          <a:ext cx="1421423" cy="1436077"/>
        </a:xfrm>
        <a:prstGeom prst="rect">
          <a:avLst/>
        </a:prstGeom>
      </xdr:spPr>
    </xdr:pic>
    <xdr:clientData/>
  </xdr:twoCellAnchor>
  <xdr:twoCellAnchor editAs="oneCell">
    <xdr:from>
      <xdr:col>2</xdr:col>
      <xdr:colOff>450273</xdr:colOff>
      <xdr:row>470</xdr:row>
      <xdr:rowOff>132774</xdr:rowOff>
    </xdr:from>
    <xdr:to>
      <xdr:col>2</xdr:col>
      <xdr:colOff>2701639</xdr:colOff>
      <xdr:row>470</xdr:row>
      <xdr:rowOff>1774435</xdr:rowOff>
    </xdr:to>
    <xdr:pic>
      <xdr:nvPicPr>
        <xdr:cNvPr id="67" name="Slika 66">
          <a:extLst>
            <a:ext uri="{FF2B5EF4-FFF2-40B4-BE49-F238E27FC236}">
              <a16:creationId xmlns:a16="http://schemas.microsoft.com/office/drawing/2014/main" id="{C1269685-CCB1-48D7-9C2D-3DB1274CB533}"/>
            </a:ext>
          </a:extLst>
        </xdr:cNvPr>
        <xdr:cNvPicPr>
          <a:picLocks noChangeAspect="1"/>
        </xdr:cNvPicPr>
      </xdr:nvPicPr>
      <xdr:blipFill rotWithShape="1">
        <a:blip xmlns:r="http://schemas.openxmlformats.org/officeDocument/2006/relationships" r:embed="rId10"/>
        <a:srcRect l="3133" t="5088" r="38038" b="4725"/>
        <a:stretch/>
      </xdr:blipFill>
      <xdr:spPr>
        <a:xfrm>
          <a:off x="2328603" y="425233524"/>
          <a:ext cx="2251366" cy="1654996"/>
        </a:xfrm>
        <a:prstGeom prst="rect">
          <a:avLst/>
        </a:prstGeom>
      </xdr:spPr>
    </xdr:pic>
    <xdr:clientData/>
  </xdr:twoCellAnchor>
  <xdr:twoCellAnchor editAs="oneCell">
    <xdr:from>
      <xdr:col>2</xdr:col>
      <xdr:colOff>444012</xdr:colOff>
      <xdr:row>476</xdr:row>
      <xdr:rowOff>271095</xdr:rowOff>
    </xdr:from>
    <xdr:to>
      <xdr:col>2</xdr:col>
      <xdr:colOff>2074692</xdr:colOff>
      <xdr:row>476</xdr:row>
      <xdr:rowOff>1791366</xdr:rowOff>
    </xdr:to>
    <xdr:pic>
      <xdr:nvPicPr>
        <xdr:cNvPr id="68" name="Slika 67">
          <a:extLst>
            <a:ext uri="{FF2B5EF4-FFF2-40B4-BE49-F238E27FC236}">
              <a16:creationId xmlns:a16="http://schemas.microsoft.com/office/drawing/2014/main" id="{CFE9BE75-9F4F-4F30-BA02-229A281BD286}"/>
            </a:ext>
          </a:extLst>
        </xdr:cNvPr>
        <xdr:cNvPicPr>
          <a:picLocks noChangeAspect="1"/>
        </xdr:cNvPicPr>
      </xdr:nvPicPr>
      <xdr:blipFill>
        <a:blip xmlns:r="http://schemas.openxmlformats.org/officeDocument/2006/relationships" r:embed="rId24"/>
        <a:stretch>
          <a:fillRect/>
        </a:stretch>
      </xdr:blipFill>
      <xdr:spPr>
        <a:xfrm>
          <a:off x="2322342" y="428595105"/>
          <a:ext cx="1630680" cy="1535511"/>
        </a:xfrm>
        <a:prstGeom prst="rect">
          <a:avLst/>
        </a:prstGeom>
      </xdr:spPr>
    </xdr:pic>
    <xdr:clientData/>
  </xdr:twoCellAnchor>
  <xdr:twoCellAnchor editAs="oneCell">
    <xdr:from>
      <xdr:col>2</xdr:col>
      <xdr:colOff>441813</xdr:colOff>
      <xdr:row>489</xdr:row>
      <xdr:rowOff>24179</xdr:rowOff>
    </xdr:from>
    <xdr:to>
      <xdr:col>2</xdr:col>
      <xdr:colOff>2270613</xdr:colOff>
      <xdr:row>489</xdr:row>
      <xdr:rowOff>1667242</xdr:rowOff>
    </xdr:to>
    <xdr:pic>
      <xdr:nvPicPr>
        <xdr:cNvPr id="69" name="Slika 68">
          <a:extLst>
            <a:ext uri="{FF2B5EF4-FFF2-40B4-BE49-F238E27FC236}">
              <a16:creationId xmlns:a16="http://schemas.microsoft.com/office/drawing/2014/main" id="{839EB29C-F835-41C4-AFAD-47C19E9CC960}"/>
            </a:ext>
          </a:extLst>
        </xdr:cNvPr>
        <xdr:cNvPicPr>
          <a:picLocks noChangeAspect="1"/>
        </xdr:cNvPicPr>
      </xdr:nvPicPr>
      <xdr:blipFill>
        <a:blip xmlns:r="http://schemas.openxmlformats.org/officeDocument/2006/relationships" r:embed="rId12"/>
        <a:stretch>
          <a:fillRect/>
        </a:stretch>
      </xdr:blipFill>
      <xdr:spPr>
        <a:xfrm>
          <a:off x="2320143" y="447043859"/>
          <a:ext cx="1828800" cy="1661149"/>
        </a:xfrm>
        <a:prstGeom prst="rect">
          <a:avLst/>
        </a:prstGeom>
      </xdr:spPr>
    </xdr:pic>
    <xdr:clientData/>
  </xdr:twoCellAnchor>
  <xdr:twoCellAnchor editAs="oneCell">
    <xdr:from>
      <xdr:col>2</xdr:col>
      <xdr:colOff>315790</xdr:colOff>
      <xdr:row>494</xdr:row>
      <xdr:rowOff>184639</xdr:rowOff>
    </xdr:from>
    <xdr:to>
      <xdr:col>2</xdr:col>
      <xdr:colOff>2354140</xdr:colOff>
      <xdr:row>494</xdr:row>
      <xdr:rowOff>1402667</xdr:rowOff>
    </xdr:to>
    <xdr:pic>
      <xdr:nvPicPr>
        <xdr:cNvPr id="70" name="Slika 69">
          <a:extLst>
            <a:ext uri="{FF2B5EF4-FFF2-40B4-BE49-F238E27FC236}">
              <a16:creationId xmlns:a16="http://schemas.microsoft.com/office/drawing/2014/main" id="{A3E0DABC-717D-4D5C-9537-B7F5C482E18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194120" y="450160879"/>
          <a:ext cx="2038350" cy="1229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2703927</xdr:colOff>
      <xdr:row>511</xdr:row>
      <xdr:rowOff>345639</xdr:rowOff>
    </xdr:from>
    <xdr:to>
      <xdr:col>4</xdr:col>
      <xdr:colOff>55340</xdr:colOff>
      <xdr:row>511</xdr:row>
      <xdr:rowOff>2165351</xdr:rowOff>
    </xdr:to>
    <xdr:pic>
      <xdr:nvPicPr>
        <xdr:cNvPr id="71" name="Slika 70">
          <a:extLst>
            <a:ext uri="{FF2B5EF4-FFF2-40B4-BE49-F238E27FC236}">
              <a16:creationId xmlns:a16="http://schemas.microsoft.com/office/drawing/2014/main" id="{55991184-A428-4741-928F-E2D46841EB0D}"/>
            </a:ext>
          </a:extLst>
        </xdr:cNvPr>
        <xdr:cNvPicPr>
          <a:picLocks noChangeAspect="1"/>
        </xdr:cNvPicPr>
      </xdr:nvPicPr>
      <xdr:blipFill>
        <a:blip xmlns:r="http://schemas.openxmlformats.org/officeDocument/2006/relationships" r:embed="rId14"/>
        <a:stretch>
          <a:fillRect/>
        </a:stretch>
      </xdr:blipFill>
      <xdr:spPr>
        <a:xfrm>
          <a:off x="4582257" y="463912149"/>
          <a:ext cx="1630043" cy="1838762"/>
        </a:xfrm>
        <a:prstGeom prst="rect">
          <a:avLst/>
        </a:prstGeom>
      </xdr:spPr>
    </xdr:pic>
    <xdr:clientData/>
  </xdr:twoCellAnchor>
  <xdr:twoCellAnchor editAs="oneCell">
    <xdr:from>
      <xdr:col>2</xdr:col>
      <xdr:colOff>667385</xdr:colOff>
      <xdr:row>511</xdr:row>
      <xdr:rowOff>337843</xdr:rowOff>
    </xdr:from>
    <xdr:to>
      <xdr:col>2</xdr:col>
      <xdr:colOff>2265680</xdr:colOff>
      <xdr:row>511</xdr:row>
      <xdr:rowOff>2147593</xdr:rowOff>
    </xdr:to>
    <xdr:pic>
      <xdr:nvPicPr>
        <xdr:cNvPr id="72" name="Slika 71">
          <a:extLst>
            <a:ext uri="{FF2B5EF4-FFF2-40B4-BE49-F238E27FC236}">
              <a16:creationId xmlns:a16="http://schemas.microsoft.com/office/drawing/2014/main" id="{44166DE3-445D-4C97-AA34-A3C91A556DC6}"/>
            </a:ext>
          </a:extLst>
        </xdr:cNvPr>
        <xdr:cNvPicPr>
          <a:picLocks noChangeAspect="1"/>
        </xdr:cNvPicPr>
      </xdr:nvPicPr>
      <xdr:blipFill>
        <a:blip xmlns:r="http://schemas.openxmlformats.org/officeDocument/2006/relationships" r:embed="rId15"/>
        <a:stretch>
          <a:fillRect/>
        </a:stretch>
      </xdr:blipFill>
      <xdr:spPr>
        <a:xfrm>
          <a:off x="2545715" y="463904353"/>
          <a:ext cx="1598295" cy="1835946"/>
        </a:xfrm>
        <a:prstGeom prst="rect">
          <a:avLst/>
        </a:prstGeom>
      </xdr:spPr>
    </xdr:pic>
    <xdr:clientData/>
  </xdr:twoCellAnchor>
  <xdr:twoCellAnchor editAs="oneCell">
    <xdr:from>
      <xdr:col>2</xdr:col>
      <xdr:colOff>314276</xdr:colOff>
      <xdr:row>517</xdr:row>
      <xdr:rowOff>43864</xdr:rowOff>
    </xdr:from>
    <xdr:to>
      <xdr:col>2</xdr:col>
      <xdr:colOff>2683259</xdr:colOff>
      <xdr:row>517</xdr:row>
      <xdr:rowOff>1701214</xdr:rowOff>
    </xdr:to>
    <xdr:pic>
      <xdr:nvPicPr>
        <xdr:cNvPr id="73" name="Slika 72">
          <a:extLst>
            <a:ext uri="{FF2B5EF4-FFF2-40B4-BE49-F238E27FC236}">
              <a16:creationId xmlns:a16="http://schemas.microsoft.com/office/drawing/2014/main" id="{78B865BC-D208-4656-BDEA-9B550A590E33}"/>
            </a:ext>
          </a:extLst>
        </xdr:cNvPr>
        <xdr:cNvPicPr>
          <a:picLocks noChangeAspect="1"/>
        </xdr:cNvPicPr>
      </xdr:nvPicPr>
      <xdr:blipFill>
        <a:blip xmlns:r="http://schemas.openxmlformats.org/officeDocument/2006/relationships" r:embed="rId16"/>
        <a:stretch>
          <a:fillRect/>
        </a:stretch>
      </xdr:blipFill>
      <xdr:spPr>
        <a:xfrm>
          <a:off x="2192606" y="468262384"/>
          <a:ext cx="2368983" cy="1676400"/>
        </a:xfrm>
        <a:prstGeom prst="rect">
          <a:avLst/>
        </a:prstGeom>
      </xdr:spPr>
    </xdr:pic>
    <xdr:clientData/>
  </xdr:twoCellAnchor>
  <xdr:twoCellAnchor editAs="oneCell">
    <xdr:from>
      <xdr:col>2</xdr:col>
      <xdr:colOff>229573</xdr:colOff>
      <xdr:row>523</xdr:row>
      <xdr:rowOff>144880</xdr:rowOff>
    </xdr:from>
    <xdr:to>
      <xdr:col>2</xdr:col>
      <xdr:colOff>2039322</xdr:colOff>
      <xdr:row>523</xdr:row>
      <xdr:rowOff>1502042</xdr:rowOff>
    </xdr:to>
    <xdr:pic>
      <xdr:nvPicPr>
        <xdr:cNvPr id="74" name="Slika 73">
          <a:extLst>
            <a:ext uri="{FF2B5EF4-FFF2-40B4-BE49-F238E27FC236}">
              <a16:creationId xmlns:a16="http://schemas.microsoft.com/office/drawing/2014/main" id="{5EEB7A8E-C766-45D2-95C1-550A11D24C87}"/>
            </a:ext>
          </a:extLst>
        </xdr:cNvPr>
        <xdr:cNvPicPr>
          <a:picLocks noChangeAspect="1"/>
        </xdr:cNvPicPr>
      </xdr:nvPicPr>
      <xdr:blipFill>
        <a:blip xmlns:r="http://schemas.openxmlformats.org/officeDocument/2006/relationships" r:embed="rId17"/>
        <a:stretch>
          <a:fillRect/>
        </a:stretch>
      </xdr:blipFill>
      <xdr:spPr>
        <a:xfrm>
          <a:off x="2107903" y="472459150"/>
          <a:ext cx="1809749" cy="1370497"/>
        </a:xfrm>
        <a:prstGeom prst="rect">
          <a:avLst/>
        </a:prstGeom>
      </xdr:spPr>
    </xdr:pic>
    <xdr:clientData/>
  </xdr:twoCellAnchor>
  <xdr:twoCellAnchor editAs="oneCell">
    <xdr:from>
      <xdr:col>2</xdr:col>
      <xdr:colOff>2541421</xdr:colOff>
      <xdr:row>523</xdr:row>
      <xdr:rowOff>128297</xdr:rowOff>
    </xdr:from>
    <xdr:to>
      <xdr:col>4</xdr:col>
      <xdr:colOff>388988</xdr:colOff>
      <xdr:row>523</xdr:row>
      <xdr:rowOff>1745244</xdr:rowOff>
    </xdr:to>
    <xdr:pic>
      <xdr:nvPicPr>
        <xdr:cNvPr id="75" name="Slika 74">
          <a:extLst>
            <a:ext uri="{FF2B5EF4-FFF2-40B4-BE49-F238E27FC236}">
              <a16:creationId xmlns:a16="http://schemas.microsoft.com/office/drawing/2014/main" id="{F3170BE0-7930-4570-BEA5-54C373DA990E}"/>
            </a:ext>
          </a:extLst>
        </xdr:cNvPr>
        <xdr:cNvPicPr>
          <a:picLocks noChangeAspect="1"/>
        </xdr:cNvPicPr>
      </xdr:nvPicPr>
      <xdr:blipFill rotWithShape="1">
        <a:blip xmlns:r="http://schemas.openxmlformats.org/officeDocument/2006/relationships" r:embed="rId18"/>
        <a:srcRect t="2108"/>
        <a:stretch/>
      </xdr:blipFill>
      <xdr:spPr>
        <a:xfrm>
          <a:off x="4419751" y="472442567"/>
          <a:ext cx="2126197" cy="1632187"/>
        </a:xfrm>
        <a:prstGeom prst="rect">
          <a:avLst/>
        </a:prstGeom>
      </xdr:spPr>
    </xdr:pic>
    <xdr:clientData/>
  </xdr:twoCellAnchor>
  <xdr:twoCellAnchor editAs="oneCell">
    <xdr:from>
      <xdr:col>2</xdr:col>
      <xdr:colOff>1304867</xdr:colOff>
      <xdr:row>531</xdr:row>
      <xdr:rowOff>228601</xdr:rowOff>
    </xdr:from>
    <xdr:to>
      <xdr:col>4</xdr:col>
      <xdr:colOff>104117</xdr:colOff>
      <xdr:row>531</xdr:row>
      <xdr:rowOff>1920282</xdr:rowOff>
    </xdr:to>
    <xdr:pic>
      <xdr:nvPicPr>
        <xdr:cNvPr id="76" name="Slika 75">
          <a:extLst>
            <a:ext uri="{FF2B5EF4-FFF2-40B4-BE49-F238E27FC236}">
              <a16:creationId xmlns:a16="http://schemas.microsoft.com/office/drawing/2014/main" id="{2ABDB63B-822A-4355-8EB1-383769637643}"/>
            </a:ext>
          </a:extLst>
        </xdr:cNvPr>
        <xdr:cNvPicPr>
          <a:picLocks noChangeAspect="1"/>
        </xdr:cNvPicPr>
      </xdr:nvPicPr>
      <xdr:blipFill>
        <a:blip xmlns:r="http://schemas.openxmlformats.org/officeDocument/2006/relationships" r:embed="rId19"/>
        <a:stretch>
          <a:fillRect/>
        </a:stretch>
      </xdr:blipFill>
      <xdr:spPr>
        <a:xfrm>
          <a:off x="3183197" y="481199191"/>
          <a:ext cx="3077880" cy="1708826"/>
        </a:xfrm>
        <a:prstGeom prst="rect">
          <a:avLst/>
        </a:prstGeom>
      </xdr:spPr>
    </xdr:pic>
    <xdr:clientData/>
  </xdr:twoCellAnchor>
  <xdr:twoCellAnchor editAs="oneCell">
    <xdr:from>
      <xdr:col>2</xdr:col>
      <xdr:colOff>95250</xdr:colOff>
      <xdr:row>531</xdr:row>
      <xdr:rowOff>295275</xdr:rowOff>
    </xdr:from>
    <xdr:to>
      <xdr:col>2</xdr:col>
      <xdr:colOff>1199092</xdr:colOff>
      <xdr:row>531</xdr:row>
      <xdr:rowOff>1917645</xdr:rowOff>
    </xdr:to>
    <xdr:pic>
      <xdr:nvPicPr>
        <xdr:cNvPr id="77" name="Slika 76">
          <a:extLst>
            <a:ext uri="{FF2B5EF4-FFF2-40B4-BE49-F238E27FC236}">
              <a16:creationId xmlns:a16="http://schemas.microsoft.com/office/drawing/2014/main" id="{4CE4DD79-C118-44F0-B1A7-142784D3C2F4}"/>
            </a:ext>
          </a:extLst>
        </xdr:cNvPr>
        <xdr:cNvPicPr>
          <a:picLocks noChangeAspect="1"/>
        </xdr:cNvPicPr>
      </xdr:nvPicPr>
      <xdr:blipFill rotWithShape="1">
        <a:blip xmlns:r="http://schemas.openxmlformats.org/officeDocument/2006/relationships" r:embed="rId19"/>
        <a:srcRect r="81694" b="60163"/>
        <a:stretch/>
      </xdr:blipFill>
      <xdr:spPr>
        <a:xfrm>
          <a:off x="1973580" y="481265865"/>
          <a:ext cx="1103842" cy="1637610"/>
        </a:xfrm>
        <a:prstGeom prst="rect">
          <a:avLst/>
        </a:prstGeom>
      </xdr:spPr>
    </xdr:pic>
    <xdr:clientData/>
  </xdr:twoCellAnchor>
  <xdr:twoCellAnchor editAs="oneCell">
    <xdr:from>
      <xdr:col>2</xdr:col>
      <xdr:colOff>80010</xdr:colOff>
      <xdr:row>536</xdr:row>
      <xdr:rowOff>73660</xdr:rowOff>
    </xdr:from>
    <xdr:to>
      <xdr:col>2</xdr:col>
      <xdr:colOff>1183852</xdr:colOff>
      <xdr:row>536</xdr:row>
      <xdr:rowOff>1731010</xdr:rowOff>
    </xdr:to>
    <xdr:pic>
      <xdr:nvPicPr>
        <xdr:cNvPr id="78" name="Slika 77">
          <a:extLst>
            <a:ext uri="{FF2B5EF4-FFF2-40B4-BE49-F238E27FC236}">
              <a16:creationId xmlns:a16="http://schemas.microsoft.com/office/drawing/2014/main" id="{E3535AFE-9A05-48BC-95EA-980921EE7C16}"/>
            </a:ext>
          </a:extLst>
        </xdr:cNvPr>
        <xdr:cNvPicPr>
          <a:picLocks noChangeAspect="1"/>
        </xdr:cNvPicPr>
      </xdr:nvPicPr>
      <xdr:blipFill rotWithShape="1">
        <a:blip xmlns:r="http://schemas.openxmlformats.org/officeDocument/2006/relationships" r:embed="rId19"/>
        <a:srcRect l="17218" t="2656" r="64476" b="57507"/>
        <a:stretch/>
      </xdr:blipFill>
      <xdr:spPr>
        <a:xfrm>
          <a:off x="1958340" y="484442770"/>
          <a:ext cx="1103842" cy="1678831"/>
        </a:xfrm>
        <a:prstGeom prst="rect">
          <a:avLst/>
        </a:prstGeom>
      </xdr:spPr>
    </xdr:pic>
    <xdr:clientData/>
  </xdr:twoCellAnchor>
  <xdr:twoCellAnchor editAs="oneCell">
    <xdr:from>
      <xdr:col>2</xdr:col>
      <xdr:colOff>1590968</xdr:colOff>
      <xdr:row>536</xdr:row>
      <xdr:rowOff>53179</xdr:rowOff>
    </xdr:from>
    <xdr:to>
      <xdr:col>4</xdr:col>
      <xdr:colOff>390218</xdr:colOff>
      <xdr:row>536</xdr:row>
      <xdr:rowOff>1744860</xdr:rowOff>
    </xdr:to>
    <xdr:pic>
      <xdr:nvPicPr>
        <xdr:cNvPr id="79" name="Slika 78">
          <a:extLst>
            <a:ext uri="{FF2B5EF4-FFF2-40B4-BE49-F238E27FC236}">
              <a16:creationId xmlns:a16="http://schemas.microsoft.com/office/drawing/2014/main" id="{4FF461D8-00DF-4B1E-8990-54F30C2F1181}"/>
            </a:ext>
          </a:extLst>
        </xdr:cNvPr>
        <xdr:cNvPicPr>
          <a:picLocks noChangeAspect="1"/>
        </xdr:cNvPicPr>
      </xdr:nvPicPr>
      <xdr:blipFill>
        <a:blip xmlns:r="http://schemas.openxmlformats.org/officeDocument/2006/relationships" r:embed="rId19"/>
        <a:stretch>
          <a:fillRect/>
        </a:stretch>
      </xdr:blipFill>
      <xdr:spPr>
        <a:xfrm>
          <a:off x="3469298" y="484422289"/>
          <a:ext cx="3077880" cy="1708826"/>
        </a:xfrm>
        <a:prstGeom prst="rect">
          <a:avLst/>
        </a:prstGeom>
      </xdr:spPr>
    </xdr:pic>
    <xdr:clientData/>
  </xdr:twoCellAnchor>
  <xdr:twoCellAnchor editAs="oneCell">
    <xdr:from>
      <xdr:col>2</xdr:col>
      <xdr:colOff>649078</xdr:colOff>
      <xdr:row>544</xdr:row>
      <xdr:rowOff>228262</xdr:rowOff>
    </xdr:from>
    <xdr:to>
      <xdr:col>2</xdr:col>
      <xdr:colOff>1854699</xdr:colOff>
      <xdr:row>544</xdr:row>
      <xdr:rowOff>1323637</xdr:rowOff>
    </xdr:to>
    <xdr:pic>
      <xdr:nvPicPr>
        <xdr:cNvPr id="80" name="Slika 79" descr="https://www.barjans.si/system/pictures/images/000/000/021/medium/114232_2.jpg?1591896889">
          <a:extLst>
            <a:ext uri="{FF2B5EF4-FFF2-40B4-BE49-F238E27FC236}">
              <a16:creationId xmlns:a16="http://schemas.microsoft.com/office/drawing/2014/main" id="{99B4ACC8-A896-4FF7-80D1-BE8DD312DCD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2527408" y="492171652"/>
          <a:ext cx="1205621" cy="110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278423</xdr:colOff>
      <xdr:row>550</xdr:row>
      <xdr:rowOff>102577</xdr:rowOff>
    </xdr:from>
    <xdr:to>
      <xdr:col>2</xdr:col>
      <xdr:colOff>2320734</xdr:colOff>
      <xdr:row>550</xdr:row>
      <xdr:rowOff>1695157</xdr:rowOff>
    </xdr:to>
    <xdr:pic>
      <xdr:nvPicPr>
        <xdr:cNvPr id="81" name="Slika 80">
          <a:extLst>
            <a:ext uri="{FF2B5EF4-FFF2-40B4-BE49-F238E27FC236}">
              <a16:creationId xmlns:a16="http://schemas.microsoft.com/office/drawing/2014/main" id="{39442CF2-D799-405A-BCB1-7AD8DFB1EE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56753" y="496008367"/>
          <a:ext cx="2042311" cy="1609383"/>
        </a:xfrm>
        <a:prstGeom prst="rect">
          <a:avLst/>
        </a:prstGeom>
      </xdr:spPr>
    </xdr:pic>
    <xdr:clientData/>
  </xdr:twoCellAnchor>
  <xdr:twoCellAnchor editAs="oneCell">
    <xdr:from>
      <xdr:col>2</xdr:col>
      <xdr:colOff>424962</xdr:colOff>
      <xdr:row>556</xdr:row>
      <xdr:rowOff>263769</xdr:rowOff>
    </xdr:from>
    <xdr:to>
      <xdr:col>2</xdr:col>
      <xdr:colOff>2414062</xdr:colOff>
      <xdr:row>556</xdr:row>
      <xdr:rowOff>1752600</xdr:rowOff>
    </xdr:to>
    <xdr:pic>
      <xdr:nvPicPr>
        <xdr:cNvPr id="82" name="Slika 81">
          <a:extLst>
            <a:ext uri="{FF2B5EF4-FFF2-40B4-BE49-F238E27FC236}">
              <a16:creationId xmlns:a16="http://schemas.microsoft.com/office/drawing/2014/main" id="{F448CCD9-0696-4153-9798-27E3A81A0ED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303292" y="500589159"/>
          <a:ext cx="1989100" cy="1504071"/>
        </a:xfrm>
        <a:prstGeom prst="rect">
          <a:avLst/>
        </a:prstGeom>
      </xdr:spPr>
    </xdr:pic>
    <xdr:clientData/>
  </xdr:twoCellAnchor>
  <xdr:twoCellAnchor editAs="oneCell">
    <xdr:from>
      <xdr:col>2</xdr:col>
      <xdr:colOff>598756</xdr:colOff>
      <xdr:row>566</xdr:row>
      <xdr:rowOff>76200</xdr:rowOff>
    </xdr:from>
    <xdr:to>
      <xdr:col>2</xdr:col>
      <xdr:colOff>2503756</xdr:colOff>
      <xdr:row>566</xdr:row>
      <xdr:rowOff>1719262</xdr:rowOff>
    </xdr:to>
    <xdr:pic>
      <xdr:nvPicPr>
        <xdr:cNvPr id="83" name="Slika 82">
          <a:extLst>
            <a:ext uri="{FF2B5EF4-FFF2-40B4-BE49-F238E27FC236}">
              <a16:creationId xmlns:a16="http://schemas.microsoft.com/office/drawing/2014/main" id="{10294CF0-6AD5-4E6F-946B-FA5E818371B4}"/>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2477086" y="505926090"/>
          <a:ext cx="1905000" cy="1668095"/>
        </a:xfrm>
        <a:prstGeom prst="rect">
          <a:avLst/>
        </a:prstGeom>
      </xdr:spPr>
    </xdr:pic>
    <xdr:clientData/>
  </xdr:twoCellAnchor>
  <xdr:twoCellAnchor editAs="oneCell">
    <xdr:from>
      <xdr:col>2</xdr:col>
      <xdr:colOff>216362</xdr:colOff>
      <xdr:row>572</xdr:row>
      <xdr:rowOff>30480</xdr:rowOff>
    </xdr:from>
    <xdr:to>
      <xdr:col>2</xdr:col>
      <xdr:colOff>2467728</xdr:colOff>
      <xdr:row>572</xdr:row>
      <xdr:rowOff>1399136</xdr:rowOff>
    </xdr:to>
    <xdr:pic>
      <xdr:nvPicPr>
        <xdr:cNvPr id="84" name="Slika 83">
          <a:extLst>
            <a:ext uri="{FF2B5EF4-FFF2-40B4-BE49-F238E27FC236}">
              <a16:creationId xmlns:a16="http://schemas.microsoft.com/office/drawing/2014/main" id="{B700217A-B920-472D-8DFF-898D7B06DBC4}"/>
            </a:ext>
          </a:extLst>
        </xdr:cNvPr>
        <xdr:cNvPicPr>
          <a:picLocks noChangeAspect="1"/>
        </xdr:cNvPicPr>
      </xdr:nvPicPr>
      <xdr:blipFill rotWithShape="1">
        <a:blip xmlns:r="http://schemas.openxmlformats.org/officeDocument/2006/relationships" r:embed="rId10"/>
        <a:srcRect l="3133" t="5088" r="38038" b="4725"/>
        <a:stretch/>
      </xdr:blipFill>
      <xdr:spPr>
        <a:xfrm>
          <a:off x="2094692" y="509873250"/>
          <a:ext cx="2251366" cy="1381991"/>
        </a:xfrm>
        <a:prstGeom prst="rect">
          <a:avLst/>
        </a:prstGeom>
      </xdr:spPr>
    </xdr:pic>
    <xdr:clientData/>
  </xdr:twoCellAnchor>
  <xdr:twoCellAnchor editAs="oneCell">
    <xdr:from>
      <xdr:col>2</xdr:col>
      <xdr:colOff>356870</xdr:colOff>
      <xdr:row>585</xdr:row>
      <xdr:rowOff>173990</xdr:rowOff>
    </xdr:from>
    <xdr:to>
      <xdr:col>2</xdr:col>
      <xdr:colOff>2185670</xdr:colOff>
      <xdr:row>586</xdr:row>
      <xdr:rowOff>1633063</xdr:rowOff>
    </xdr:to>
    <xdr:pic>
      <xdr:nvPicPr>
        <xdr:cNvPr id="85" name="Slika 84">
          <a:extLst>
            <a:ext uri="{FF2B5EF4-FFF2-40B4-BE49-F238E27FC236}">
              <a16:creationId xmlns:a16="http://schemas.microsoft.com/office/drawing/2014/main" id="{7964877A-4B81-4E87-A2FE-D56FEB9703D3}"/>
            </a:ext>
          </a:extLst>
        </xdr:cNvPr>
        <xdr:cNvPicPr>
          <a:picLocks noChangeAspect="1"/>
        </xdr:cNvPicPr>
      </xdr:nvPicPr>
      <xdr:blipFill>
        <a:blip xmlns:r="http://schemas.openxmlformats.org/officeDocument/2006/relationships" r:embed="rId12"/>
        <a:stretch>
          <a:fillRect/>
        </a:stretch>
      </xdr:blipFill>
      <xdr:spPr>
        <a:xfrm>
          <a:off x="2166620" y="574702940"/>
          <a:ext cx="1828800" cy="1643223"/>
        </a:xfrm>
        <a:prstGeom prst="rect">
          <a:avLst/>
        </a:prstGeom>
      </xdr:spPr>
    </xdr:pic>
    <xdr:clientData/>
  </xdr:twoCellAnchor>
  <xdr:twoCellAnchor editAs="oneCell">
    <xdr:from>
      <xdr:col>2</xdr:col>
      <xdr:colOff>361950</xdr:colOff>
      <xdr:row>591</xdr:row>
      <xdr:rowOff>257175</xdr:rowOff>
    </xdr:from>
    <xdr:to>
      <xdr:col>2</xdr:col>
      <xdr:colOff>2400300</xdr:colOff>
      <xdr:row>591</xdr:row>
      <xdr:rowOff>1362075</xdr:rowOff>
    </xdr:to>
    <xdr:pic>
      <xdr:nvPicPr>
        <xdr:cNvPr id="86" name="Slika 85">
          <a:extLst>
            <a:ext uri="{FF2B5EF4-FFF2-40B4-BE49-F238E27FC236}">
              <a16:creationId xmlns:a16="http://schemas.microsoft.com/office/drawing/2014/main" id="{F362BC03-6A3C-49EF-99F7-EC7CB80A38A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240280" y="531062565"/>
          <a:ext cx="2038350" cy="1119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351156</xdr:colOff>
      <xdr:row>610</xdr:row>
      <xdr:rowOff>386080</xdr:rowOff>
    </xdr:from>
    <xdr:to>
      <xdr:col>2</xdr:col>
      <xdr:colOff>2522856</xdr:colOff>
      <xdr:row>611</xdr:row>
      <xdr:rowOff>52360</xdr:rowOff>
    </xdr:to>
    <xdr:pic>
      <xdr:nvPicPr>
        <xdr:cNvPr id="87" name="Slika 86">
          <a:extLst>
            <a:ext uri="{FF2B5EF4-FFF2-40B4-BE49-F238E27FC236}">
              <a16:creationId xmlns:a16="http://schemas.microsoft.com/office/drawing/2014/main" id="{F2F0455E-4F89-497A-A79E-B34C76FBCB7A}"/>
            </a:ext>
          </a:extLst>
        </xdr:cNvPr>
        <xdr:cNvPicPr>
          <a:picLocks noChangeAspect="1"/>
        </xdr:cNvPicPr>
      </xdr:nvPicPr>
      <xdr:blipFill>
        <a:blip xmlns:r="http://schemas.openxmlformats.org/officeDocument/2006/relationships" r:embed="rId26"/>
        <a:stretch>
          <a:fillRect/>
        </a:stretch>
      </xdr:blipFill>
      <xdr:spPr>
        <a:xfrm>
          <a:off x="2229486" y="549201340"/>
          <a:ext cx="2171700" cy="1822740"/>
        </a:xfrm>
        <a:prstGeom prst="rect">
          <a:avLst/>
        </a:prstGeom>
      </xdr:spPr>
    </xdr:pic>
    <xdr:clientData/>
  </xdr:twoCellAnchor>
  <xdr:twoCellAnchor editAs="oneCell">
    <xdr:from>
      <xdr:col>2</xdr:col>
      <xdr:colOff>717550</xdr:colOff>
      <xdr:row>622</xdr:row>
      <xdr:rowOff>233680</xdr:rowOff>
    </xdr:from>
    <xdr:to>
      <xdr:col>2</xdr:col>
      <xdr:colOff>1923171</xdr:colOff>
      <xdr:row>622</xdr:row>
      <xdr:rowOff>1489710</xdr:rowOff>
    </xdr:to>
    <xdr:pic>
      <xdr:nvPicPr>
        <xdr:cNvPr id="88" name="Slika 87" descr="https://www.barjans.si/system/pictures/images/000/000/021/medium/114232_2.jpg?1591896889">
          <a:extLst>
            <a:ext uri="{FF2B5EF4-FFF2-40B4-BE49-F238E27FC236}">
              <a16:creationId xmlns:a16="http://schemas.microsoft.com/office/drawing/2014/main" id="{EB6E2EBE-40ED-432E-A90A-C03EA64A1A8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2595880" y="560421790"/>
          <a:ext cx="1205621" cy="1267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315057</xdr:colOff>
      <xdr:row>639</xdr:row>
      <xdr:rowOff>161192</xdr:rowOff>
    </xdr:from>
    <xdr:to>
      <xdr:col>2</xdr:col>
      <xdr:colOff>2357368</xdr:colOff>
      <xdr:row>639</xdr:row>
      <xdr:rowOff>2053492</xdr:rowOff>
    </xdr:to>
    <xdr:pic>
      <xdr:nvPicPr>
        <xdr:cNvPr id="89" name="Slika 88">
          <a:extLst>
            <a:ext uri="{FF2B5EF4-FFF2-40B4-BE49-F238E27FC236}">
              <a16:creationId xmlns:a16="http://schemas.microsoft.com/office/drawing/2014/main" id="{1B6581CE-BD5A-4E69-B9BF-732A98F234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387" y="580264172"/>
          <a:ext cx="2042311" cy="1916528"/>
        </a:xfrm>
        <a:prstGeom prst="rect">
          <a:avLst/>
        </a:prstGeom>
      </xdr:spPr>
    </xdr:pic>
    <xdr:clientData/>
  </xdr:twoCellAnchor>
  <xdr:twoCellAnchor editAs="oneCell">
    <xdr:from>
      <xdr:col>2</xdr:col>
      <xdr:colOff>448114</xdr:colOff>
      <xdr:row>645</xdr:row>
      <xdr:rowOff>30870</xdr:rowOff>
    </xdr:from>
    <xdr:to>
      <xdr:col>2</xdr:col>
      <xdr:colOff>2437214</xdr:colOff>
      <xdr:row>645</xdr:row>
      <xdr:rowOff>1816735</xdr:rowOff>
    </xdr:to>
    <xdr:pic>
      <xdr:nvPicPr>
        <xdr:cNvPr id="90" name="Slika 89">
          <a:extLst>
            <a:ext uri="{FF2B5EF4-FFF2-40B4-BE49-F238E27FC236}">
              <a16:creationId xmlns:a16="http://schemas.microsoft.com/office/drawing/2014/main" id="{797E6F7E-CBFB-4070-B81B-8FBFA7ACE04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326444" y="584420100"/>
          <a:ext cx="1989100" cy="1803010"/>
        </a:xfrm>
        <a:prstGeom prst="rect">
          <a:avLst/>
        </a:prstGeom>
      </xdr:spPr>
    </xdr:pic>
    <xdr:clientData/>
  </xdr:twoCellAnchor>
  <xdr:twoCellAnchor editAs="oneCell">
    <xdr:from>
      <xdr:col>2</xdr:col>
      <xdr:colOff>598170</xdr:colOff>
      <xdr:row>654</xdr:row>
      <xdr:rowOff>101600</xdr:rowOff>
    </xdr:from>
    <xdr:to>
      <xdr:col>2</xdr:col>
      <xdr:colOff>2503170</xdr:colOff>
      <xdr:row>655</xdr:row>
      <xdr:rowOff>1197</xdr:rowOff>
    </xdr:to>
    <xdr:pic>
      <xdr:nvPicPr>
        <xdr:cNvPr id="91" name="Slika 90">
          <a:extLst>
            <a:ext uri="{FF2B5EF4-FFF2-40B4-BE49-F238E27FC236}">
              <a16:creationId xmlns:a16="http://schemas.microsoft.com/office/drawing/2014/main" id="{6A0D42EB-AE56-45DA-B1A0-7035B620958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2476500" y="590122010"/>
          <a:ext cx="1905000" cy="1617589"/>
        </a:xfrm>
        <a:prstGeom prst="rect">
          <a:avLst/>
        </a:prstGeom>
      </xdr:spPr>
    </xdr:pic>
    <xdr:clientData/>
  </xdr:twoCellAnchor>
  <xdr:twoCellAnchor editAs="oneCell">
    <xdr:from>
      <xdr:col>2</xdr:col>
      <xdr:colOff>318193</xdr:colOff>
      <xdr:row>660</xdr:row>
      <xdr:rowOff>50800</xdr:rowOff>
    </xdr:from>
    <xdr:to>
      <xdr:col>2</xdr:col>
      <xdr:colOff>2569559</xdr:colOff>
      <xdr:row>660</xdr:row>
      <xdr:rowOff>1289050</xdr:rowOff>
    </xdr:to>
    <xdr:pic>
      <xdr:nvPicPr>
        <xdr:cNvPr id="92" name="Slika 91">
          <a:extLst>
            <a:ext uri="{FF2B5EF4-FFF2-40B4-BE49-F238E27FC236}">
              <a16:creationId xmlns:a16="http://schemas.microsoft.com/office/drawing/2014/main" id="{5038AB96-C1F8-4BD7-B2A8-39F0E9BC5863}"/>
            </a:ext>
          </a:extLst>
        </xdr:cNvPr>
        <xdr:cNvPicPr>
          <a:picLocks noChangeAspect="1"/>
        </xdr:cNvPicPr>
      </xdr:nvPicPr>
      <xdr:blipFill rotWithShape="1">
        <a:blip xmlns:r="http://schemas.openxmlformats.org/officeDocument/2006/relationships" r:embed="rId10"/>
        <a:srcRect l="3133" t="5088" r="38038" b="4725"/>
        <a:stretch/>
      </xdr:blipFill>
      <xdr:spPr>
        <a:xfrm>
          <a:off x="2196523" y="593991700"/>
          <a:ext cx="2251366" cy="1249680"/>
        </a:xfrm>
        <a:prstGeom prst="rect">
          <a:avLst/>
        </a:prstGeom>
      </xdr:spPr>
    </xdr:pic>
    <xdr:clientData/>
  </xdr:twoCellAnchor>
  <xdr:twoCellAnchor editAs="oneCell">
    <xdr:from>
      <xdr:col>2</xdr:col>
      <xdr:colOff>424180</xdr:colOff>
      <xdr:row>674</xdr:row>
      <xdr:rowOff>6350</xdr:rowOff>
    </xdr:from>
    <xdr:to>
      <xdr:col>2</xdr:col>
      <xdr:colOff>2252980</xdr:colOff>
      <xdr:row>674</xdr:row>
      <xdr:rowOff>1649573</xdr:rowOff>
    </xdr:to>
    <xdr:pic>
      <xdr:nvPicPr>
        <xdr:cNvPr id="93" name="Slika 92">
          <a:extLst>
            <a:ext uri="{FF2B5EF4-FFF2-40B4-BE49-F238E27FC236}">
              <a16:creationId xmlns:a16="http://schemas.microsoft.com/office/drawing/2014/main" id="{5A09F5B0-DC85-4C6D-9418-D9A3A4027403}"/>
            </a:ext>
          </a:extLst>
        </xdr:cNvPr>
        <xdr:cNvPicPr>
          <a:picLocks noChangeAspect="1"/>
        </xdr:cNvPicPr>
      </xdr:nvPicPr>
      <xdr:blipFill>
        <a:blip xmlns:r="http://schemas.openxmlformats.org/officeDocument/2006/relationships" r:embed="rId12"/>
        <a:stretch>
          <a:fillRect/>
        </a:stretch>
      </xdr:blipFill>
      <xdr:spPr>
        <a:xfrm>
          <a:off x="2302510" y="614932730"/>
          <a:ext cx="1828800" cy="1660368"/>
        </a:xfrm>
        <a:prstGeom prst="rect">
          <a:avLst/>
        </a:prstGeom>
      </xdr:spPr>
    </xdr:pic>
    <xdr:clientData/>
  </xdr:twoCellAnchor>
  <xdr:twoCellAnchor editAs="oneCell">
    <xdr:from>
      <xdr:col>2</xdr:col>
      <xdr:colOff>285750</xdr:colOff>
      <xdr:row>679</xdr:row>
      <xdr:rowOff>266700</xdr:rowOff>
    </xdr:from>
    <xdr:to>
      <xdr:col>2</xdr:col>
      <xdr:colOff>2324100</xdr:colOff>
      <xdr:row>679</xdr:row>
      <xdr:rowOff>1581785</xdr:rowOff>
    </xdr:to>
    <xdr:pic>
      <xdr:nvPicPr>
        <xdr:cNvPr id="94" name="Slika 93">
          <a:extLst>
            <a:ext uri="{FF2B5EF4-FFF2-40B4-BE49-F238E27FC236}">
              <a16:creationId xmlns:a16="http://schemas.microsoft.com/office/drawing/2014/main" id="{BDBBE062-FFC5-4920-B261-E0F1B0A1594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164080" y="618069630"/>
          <a:ext cx="2038350" cy="1328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356235</xdr:colOff>
      <xdr:row>700</xdr:row>
      <xdr:rowOff>203199</xdr:rowOff>
    </xdr:from>
    <xdr:to>
      <xdr:col>2</xdr:col>
      <xdr:colOff>2527935</xdr:colOff>
      <xdr:row>700</xdr:row>
      <xdr:rowOff>1808480</xdr:rowOff>
    </xdr:to>
    <xdr:pic>
      <xdr:nvPicPr>
        <xdr:cNvPr id="95" name="Slika 94">
          <a:extLst>
            <a:ext uri="{FF2B5EF4-FFF2-40B4-BE49-F238E27FC236}">
              <a16:creationId xmlns:a16="http://schemas.microsoft.com/office/drawing/2014/main" id="{A0E26927-3AB9-4963-B7C4-6B7E03D12EE3}"/>
            </a:ext>
          </a:extLst>
        </xdr:cNvPr>
        <xdr:cNvPicPr>
          <a:picLocks noChangeAspect="1"/>
        </xdr:cNvPicPr>
      </xdr:nvPicPr>
      <xdr:blipFill>
        <a:blip xmlns:r="http://schemas.openxmlformats.org/officeDocument/2006/relationships" r:embed="rId26"/>
        <a:stretch>
          <a:fillRect/>
        </a:stretch>
      </xdr:blipFill>
      <xdr:spPr>
        <a:xfrm>
          <a:off x="2234565" y="641601459"/>
          <a:ext cx="2171700" cy="1620521"/>
        </a:xfrm>
        <a:prstGeom prst="rect">
          <a:avLst/>
        </a:prstGeom>
      </xdr:spPr>
    </xdr:pic>
    <xdr:clientData/>
  </xdr:twoCellAnchor>
  <xdr:twoCellAnchor editAs="oneCell">
    <xdr:from>
      <xdr:col>2</xdr:col>
      <xdr:colOff>676910</xdr:colOff>
      <xdr:row>711</xdr:row>
      <xdr:rowOff>262890</xdr:rowOff>
    </xdr:from>
    <xdr:to>
      <xdr:col>2</xdr:col>
      <xdr:colOff>1882531</xdr:colOff>
      <xdr:row>711</xdr:row>
      <xdr:rowOff>1512570</xdr:rowOff>
    </xdr:to>
    <xdr:pic>
      <xdr:nvPicPr>
        <xdr:cNvPr id="96" name="Slika 95" descr="https://www.barjans.si/system/pictures/images/000/000/021/medium/114232_2.jpg?1591896889">
          <a:extLst>
            <a:ext uri="{FF2B5EF4-FFF2-40B4-BE49-F238E27FC236}">
              <a16:creationId xmlns:a16="http://schemas.microsoft.com/office/drawing/2014/main" id="{E9C829E5-AC68-45E8-B33D-1F099F54CC9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2555240" y="652481550"/>
          <a:ext cx="1205621" cy="1261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293370</xdr:colOff>
      <xdr:row>718</xdr:row>
      <xdr:rowOff>55880</xdr:rowOff>
    </xdr:from>
    <xdr:to>
      <xdr:col>2</xdr:col>
      <xdr:colOff>2335681</xdr:colOff>
      <xdr:row>718</xdr:row>
      <xdr:rowOff>1760855</xdr:rowOff>
    </xdr:to>
    <xdr:pic>
      <xdr:nvPicPr>
        <xdr:cNvPr id="97" name="Slika 96">
          <a:extLst>
            <a:ext uri="{FF2B5EF4-FFF2-40B4-BE49-F238E27FC236}">
              <a16:creationId xmlns:a16="http://schemas.microsoft.com/office/drawing/2014/main" id="{53F23B05-E78C-41DE-9ED7-4226CEEED8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71700" y="656503640"/>
          <a:ext cx="2042311" cy="1722120"/>
        </a:xfrm>
        <a:prstGeom prst="rect">
          <a:avLst/>
        </a:prstGeom>
      </xdr:spPr>
    </xdr:pic>
    <xdr:clientData/>
  </xdr:twoCellAnchor>
  <xdr:twoCellAnchor editAs="oneCell">
    <xdr:from>
      <xdr:col>2</xdr:col>
      <xdr:colOff>351790</xdr:colOff>
      <xdr:row>724</xdr:row>
      <xdr:rowOff>50800</xdr:rowOff>
    </xdr:from>
    <xdr:to>
      <xdr:col>2</xdr:col>
      <xdr:colOff>2340890</xdr:colOff>
      <xdr:row>724</xdr:row>
      <xdr:rowOff>1524000</xdr:rowOff>
    </xdr:to>
    <xdr:pic>
      <xdr:nvPicPr>
        <xdr:cNvPr id="98" name="Slika 97">
          <a:extLst>
            <a:ext uri="{FF2B5EF4-FFF2-40B4-BE49-F238E27FC236}">
              <a16:creationId xmlns:a16="http://schemas.microsoft.com/office/drawing/2014/main" id="{20C121D5-A21E-4CE7-924E-CB4F1BF1620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230120" y="660510490"/>
          <a:ext cx="1989100" cy="1488440"/>
        </a:xfrm>
        <a:prstGeom prst="rect">
          <a:avLst/>
        </a:prstGeom>
      </xdr:spPr>
    </xdr:pic>
    <xdr:clientData/>
  </xdr:twoCellAnchor>
  <xdr:twoCellAnchor editAs="oneCell">
    <xdr:from>
      <xdr:col>2</xdr:col>
      <xdr:colOff>545710</xdr:colOff>
      <xdr:row>730</xdr:row>
      <xdr:rowOff>40640</xdr:rowOff>
    </xdr:from>
    <xdr:to>
      <xdr:col>2</xdr:col>
      <xdr:colOff>2450710</xdr:colOff>
      <xdr:row>730</xdr:row>
      <xdr:rowOff>1488440</xdr:rowOff>
    </xdr:to>
    <xdr:pic>
      <xdr:nvPicPr>
        <xdr:cNvPr id="99" name="Slika 98">
          <a:extLst>
            <a:ext uri="{FF2B5EF4-FFF2-40B4-BE49-F238E27FC236}">
              <a16:creationId xmlns:a16="http://schemas.microsoft.com/office/drawing/2014/main" id="{E24983ED-8F9F-42D7-B519-40F8D423CCEA}"/>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424040" y="664116020"/>
          <a:ext cx="1905000" cy="1468120"/>
        </a:xfrm>
        <a:prstGeom prst="rect">
          <a:avLst/>
        </a:prstGeom>
      </xdr:spPr>
    </xdr:pic>
    <xdr:clientData/>
  </xdr:twoCellAnchor>
  <xdr:twoCellAnchor editAs="oneCell">
    <xdr:from>
      <xdr:col>2</xdr:col>
      <xdr:colOff>114300</xdr:colOff>
      <xdr:row>736</xdr:row>
      <xdr:rowOff>171451</xdr:rowOff>
    </xdr:from>
    <xdr:to>
      <xdr:col>2</xdr:col>
      <xdr:colOff>2690191</xdr:colOff>
      <xdr:row>736</xdr:row>
      <xdr:rowOff>1229996</xdr:rowOff>
    </xdr:to>
    <xdr:pic>
      <xdr:nvPicPr>
        <xdr:cNvPr id="100" name="Slika 36">
          <a:extLst>
            <a:ext uri="{FF2B5EF4-FFF2-40B4-BE49-F238E27FC236}">
              <a16:creationId xmlns:a16="http://schemas.microsoft.com/office/drawing/2014/main" id="{DE73A379-7F2C-413D-99B6-6C3BC7F6E41F}"/>
            </a:ext>
          </a:extLst>
        </xdr:cNvPr>
        <xdr:cNvPicPr>
          <a:picLocks noChangeAspect="1"/>
        </xdr:cNvPicPr>
      </xdr:nvPicPr>
      <xdr:blipFill>
        <a:blip xmlns:r="http://schemas.openxmlformats.org/officeDocument/2006/relationships" r:embed="rId29"/>
        <a:stretch>
          <a:fillRect/>
        </a:stretch>
      </xdr:blipFill>
      <xdr:spPr>
        <a:xfrm>
          <a:off x="1992630" y="668011111"/>
          <a:ext cx="2575891" cy="1068070"/>
        </a:xfrm>
        <a:prstGeom prst="rect">
          <a:avLst/>
        </a:prstGeom>
      </xdr:spPr>
    </xdr:pic>
    <xdr:clientData/>
  </xdr:twoCellAnchor>
  <xdr:twoCellAnchor editAs="oneCell">
    <xdr:from>
      <xdr:col>2</xdr:col>
      <xdr:colOff>215265</xdr:colOff>
      <xdr:row>742</xdr:row>
      <xdr:rowOff>206375</xdr:rowOff>
    </xdr:from>
    <xdr:to>
      <xdr:col>2</xdr:col>
      <xdr:colOff>2798924</xdr:colOff>
      <xdr:row>742</xdr:row>
      <xdr:rowOff>1484313</xdr:rowOff>
    </xdr:to>
    <xdr:pic>
      <xdr:nvPicPr>
        <xdr:cNvPr id="101" name="Slika 100">
          <a:extLst>
            <a:ext uri="{FF2B5EF4-FFF2-40B4-BE49-F238E27FC236}">
              <a16:creationId xmlns:a16="http://schemas.microsoft.com/office/drawing/2014/main" id="{026AA95B-F4E7-4221-978C-44815D3CDF37}"/>
            </a:ext>
          </a:extLst>
        </xdr:cNvPr>
        <xdr:cNvPicPr>
          <a:picLocks noChangeAspect="1"/>
        </xdr:cNvPicPr>
      </xdr:nvPicPr>
      <xdr:blipFill rotWithShape="1">
        <a:blip xmlns:r="http://schemas.openxmlformats.org/officeDocument/2006/relationships" r:embed="rId30"/>
        <a:srcRect t="4551"/>
        <a:stretch/>
      </xdr:blipFill>
      <xdr:spPr>
        <a:xfrm>
          <a:off x="2093595" y="671364545"/>
          <a:ext cx="2583659" cy="1292225"/>
        </a:xfrm>
        <a:prstGeom prst="rect">
          <a:avLst/>
        </a:prstGeom>
      </xdr:spPr>
    </xdr:pic>
    <xdr:clientData/>
  </xdr:twoCellAnchor>
  <xdr:twoCellAnchor editAs="oneCell">
    <xdr:from>
      <xdr:col>2</xdr:col>
      <xdr:colOff>533400</xdr:colOff>
      <xdr:row>748</xdr:row>
      <xdr:rowOff>152400</xdr:rowOff>
    </xdr:from>
    <xdr:to>
      <xdr:col>2</xdr:col>
      <xdr:colOff>1809750</xdr:colOff>
      <xdr:row>748</xdr:row>
      <xdr:rowOff>1334770</xdr:rowOff>
    </xdr:to>
    <xdr:pic>
      <xdr:nvPicPr>
        <xdr:cNvPr id="102" name="Slika 101">
          <a:extLst>
            <a:ext uri="{FF2B5EF4-FFF2-40B4-BE49-F238E27FC236}">
              <a16:creationId xmlns:a16="http://schemas.microsoft.com/office/drawing/2014/main" id="{DD2227A8-D27C-4CB8-B2FF-64DB521890DB}"/>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411730" y="674331900"/>
          <a:ext cx="1276350" cy="119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730250</xdr:colOff>
      <xdr:row>752</xdr:row>
      <xdr:rowOff>170180</xdr:rowOff>
    </xdr:from>
    <xdr:to>
      <xdr:col>2</xdr:col>
      <xdr:colOff>1875745</xdr:colOff>
      <xdr:row>752</xdr:row>
      <xdr:rowOff>1229995</xdr:rowOff>
    </xdr:to>
    <xdr:pic>
      <xdr:nvPicPr>
        <xdr:cNvPr id="103" name="Slika 102">
          <a:extLst>
            <a:ext uri="{FF2B5EF4-FFF2-40B4-BE49-F238E27FC236}">
              <a16:creationId xmlns:a16="http://schemas.microsoft.com/office/drawing/2014/main" id="{0505DC6E-2AAC-4EE9-AABF-336752C872EE}"/>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608580" y="676982390"/>
          <a:ext cx="1145495" cy="1069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666749</xdr:colOff>
      <xdr:row>756</xdr:row>
      <xdr:rowOff>123825</xdr:rowOff>
    </xdr:from>
    <xdr:to>
      <xdr:col>2</xdr:col>
      <xdr:colOff>2047874</xdr:colOff>
      <xdr:row>756</xdr:row>
      <xdr:rowOff>1309370</xdr:rowOff>
    </xdr:to>
    <xdr:pic>
      <xdr:nvPicPr>
        <xdr:cNvPr id="104" name="Slika 103">
          <a:extLst>
            <a:ext uri="{FF2B5EF4-FFF2-40B4-BE49-F238E27FC236}">
              <a16:creationId xmlns:a16="http://schemas.microsoft.com/office/drawing/2014/main" id="{9CD601CE-528A-4F21-9C64-3D6C1A54F7D6}"/>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545079" y="679652565"/>
          <a:ext cx="1381125" cy="1196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764</xdr:row>
      <xdr:rowOff>209551</xdr:rowOff>
    </xdr:from>
    <xdr:to>
      <xdr:col>2</xdr:col>
      <xdr:colOff>1666875</xdr:colOff>
      <xdr:row>764</xdr:row>
      <xdr:rowOff>1485266</xdr:rowOff>
    </xdr:to>
    <xdr:pic>
      <xdr:nvPicPr>
        <xdr:cNvPr id="105" name="Slika 104" descr="https://cdn.specialneedstoys.com/products/images/xl/3LDPJ.jpg">
          <a:extLst>
            <a:ext uri="{FF2B5EF4-FFF2-40B4-BE49-F238E27FC236}">
              <a16:creationId xmlns:a16="http://schemas.microsoft.com/office/drawing/2014/main" id="{D2545C17-2A36-4DE0-9AB1-239B1842593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973580" y="684862741"/>
          <a:ext cx="1571625" cy="128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1924050</xdr:colOff>
      <xdr:row>764</xdr:row>
      <xdr:rowOff>243841</xdr:rowOff>
    </xdr:from>
    <xdr:to>
      <xdr:col>3</xdr:col>
      <xdr:colOff>920318</xdr:colOff>
      <xdr:row>764</xdr:row>
      <xdr:rowOff>1502411</xdr:rowOff>
    </xdr:to>
    <xdr:pic>
      <xdr:nvPicPr>
        <xdr:cNvPr id="106" name="Slika 105">
          <a:extLst>
            <a:ext uri="{FF2B5EF4-FFF2-40B4-BE49-F238E27FC236}">
              <a16:creationId xmlns:a16="http://schemas.microsoft.com/office/drawing/2014/main" id="{6A8018BE-7884-40CB-A520-067E76379F56}"/>
            </a:ext>
          </a:extLst>
        </xdr:cNvPr>
        <xdr:cNvPicPr>
          <a:picLocks noChangeAspect="1"/>
        </xdr:cNvPicPr>
      </xdr:nvPicPr>
      <xdr:blipFill>
        <a:blip xmlns:r="http://schemas.openxmlformats.org/officeDocument/2006/relationships" r:embed="rId35"/>
        <a:stretch>
          <a:fillRect/>
        </a:stretch>
      </xdr:blipFill>
      <xdr:spPr>
        <a:xfrm>
          <a:off x="3802380" y="684897031"/>
          <a:ext cx="1994738" cy="1270000"/>
        </a:xfrm>
        <a:prstGeom prst="rect">
          <a:avLst/>
        </a:prstGeom>
      </xdr:spPr>
    </xdr:pic>
    <xdr:clientData/>
  </xdr:twoCellAnchor>
  <xdr:twoCellAnchor editAs="oneCell">
    <xdr:from>
      <xdr:col>2</xdr:col>
      <xdr:colOff>873761</xdr:colOff>
      <xdr:row>768</xdr:row>
      <xdr:rowOff>458471</xdr:rowOff>
    </xdr:from>
    <xdr:to>
      <xdr:col>2</xdr:col>
      <xdr:colOff>1518007</xdr:colOff>
      <xdr:row>768</xdr:row>
      <xdr:rowOff>1736409</xdr:rowOff>
    </xdr:to>
    <xdr:pic>
      <xdr:nvPicPr>
        <xdr:cNvPr id="107" name="Slika 106">
          <a:extLst>
            <a:ext uri="{FF2B5EF4-FFF2-40B4-BE49-F238E27FC236}">
              <a16:creationId xmlns:a16="http://schemas.microsoft.com/office/drawing/2014/main" id="{1E4C1C04-C164-4F5D-A3EC-F39EC1F80ECB}"/>
            </a:ext>
          </a:extLst>
        </xdr:cNvPr>
        <xdr:cNvPicPr>
          <a:picLocks noChangeAspect="1"/>
        </xdr:cNvPicPr>
      </xdr:nvPicPr>
      <xdr:blipFill>
        <a:blip xmlns:r="http://schemas.openxmlformats.org/officeDocument/2006/relationships" r:embed="rId36"/>
        <a:stretch>
          <a:fillRect/>
        </a:stretch>
      </xdr:blipFill>
      <xdr:spPr>
        <a:xfrm>
          <a:off x="2752091" y="687713891"/>
          <a:ext cx="644246" cy="1296670"/>
        </a:xfrm>
        <a:prstGeom prst="rect">
          <a:avLst/>
        </a:prstGeom>
      </xdr:spPr>
    </xdr:pic>
    <xdr:clientData/>
  </xdr:twoCellAnchor>
  <xdr:twoCellAnchor editAs="oneCell">
    <xdr:from>
      <xdr:col>2</xdr:col>
      <xdr:colOff>467995</xdr:colOff>
      <xdr:row>772</xdr:row>
      <xdr:rowOff>55879</xdr:rowOff>
    </xdr:from>
    <xdr:to>
      <xdr:col>2</xdr:col>
      <xdr:colOff>2001520</xdr:colOff>
      <xdr:row>772</xdr:row>
      <xdr:rowOff>2344102</xdr:rowOff>
    </xdr:to>
    <xdr:pic>
      <xdr:nvPicPr>
        <xdr:cNvPr id="108" name="Slika 107" descr="https://cdn.specialneedstoys.com/products/images/l/9BC120U.jpg">
          <a:extLst>
            <a:ext uri="{FF2B5EF4-FFF2-40B4-BE49-F238E27FC236}">
              <a16:creationId xmlns:a16="http://schemas.microsoft.com/office/drawing/2014/main" id="{7A69087D-FD8F-499B-96FE-85DA02C5E713}"/>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346325" y="690378349"/>
          <a:ext cx="1533525" cy="2306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562610</xdr:colOff>
      <xdr:row>776</xdr:row>
      <xdr:rowOff>116840</xdr:rowOff>
    </xdr:from>
    <xdr:to>
      <xdr:col>2</xdr:col>
      <xdr:colOff>2010410</xdr:colOff>
      <xdr:row>776</xdr:row>
      <xdr:rowOff>1927542</xdr:rowOff>
    </xdr:to>
    <xdr:pic>
      <xdr:nvPicPr>
        <xdr:cNvPr id="109" name="Slika 108" descr="https://cdn.specialneedstoys.com/products/images/l/9HC120U.jpg">
          <a:extLst>
            <a:ext uri="{FF2B5EF4-FFF2-40B4-BE49-F238E27FC236}">
              <a16:creationId xmlns:a16="http://schemas.microsoft.com/office/drawing/2014/main" id="{9185269A-1C37-4DA3-871C-5C397EA17FA1}"/>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440940" y="693830210"/>
          <a:ext cx="1447800" cy="1824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574039</xdr:colOff>
      <xdr:row>760</xdr:row>
      <xdr:rowOff>88901</xdr:rowOff>
    </xdr:from>
    <xdr:to>
      <xdr:col>2</xdr:col>
      <xdr:colOff>1926976</xdr:colOff>
      <xdr:row>760</xdr:row>
      <xdr:rowOff>1278891</xdr:rowOff>
    </xdr:to>
    <xdr:pic>
      <xdr:nvPicPr>
        <xdr:cNvPr id="110" name="Slika 109">
          <a:extLst>
            <a:ext uri="{FF2B5EF4-FFF2-40B4-BE49-F238E27FC236}">
              <a16:creationId xmlns:a16="http://schemas.microsoft.com/office/drawing/2014/main" id="{246E5055-3183-4270-8870-0181539360DE}"/>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52369" y="682357031"/>
          <a:ext cx="1352937" cy="1201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232411</xdr:colOff>
      <xdr:row>788</xdr:row>
      <xdr:rowOff>167640</xdr:rowOff>
    </xdr:from>
    <xdr:to>
      <xdr:col>2</xdr:col>
      <xdr:colOff>2582445</xdr:colOff>
      <xdr:row>788</xdr:row>
      <xdr:rowOff>1490027</xdr:rowOff>
    </xdr:to>
    <xdr:pic>
      <xdr:nvPicPr>
        <xdr:cNvPr id="111" name="Picture 33">
          <a:extLst>
            <a:ext uri="{FF2B5EF4-FFF2-40B4-BE49-F238E27FC236}">
              <a16:creationId xmlns:a16="http://schemas.microsoft.com/office/drawing/2014/main" id="{1667D439-C885-45E2-AF6B-48179977354D}"/>
            </a:ext>
          </a:extLst>
        </xdr:cNvPr>
        <xdr:cNvPicPr>
          <a:picLocks noChangeAspect="1"/>
        </xdr:cNvPicPr>
      </xdr:nvPicPr>
      <xdr:blipFill>
        <a:blip xmlns:r="http://schemas.openxmlformats.org/officeDocument/2006/relationships" r:embed="rId40"/>
        <a:stretch>
          <a:fillRect/>
        </a:stretch>
      </xdr:blipFill>
      <xdr:spPr>
        <a:xfrm>
          <a:off x="2110741" y="706735950"/>
          <a:ext cx="2350034" cy="1330960"/>
        </a:xfrm>
        <a:prstGeom prst="rect">
          <a:avLst/>
        </a:prstGeom>
      </xdr:spPr>
    </xdr:pic>
    <xdr:clientData/>
  </xdr:twoCellAnchor>
  <xdr:oneCellAnchor>
    <xdr:from>
      <xdr:col>2</xdr:col>
      <xdr:colOff>703385</xdr:colOff>
      <xdr:row>794</xdr:row>
      <xdr:rowOff>95250</xdr:rowOff>
    </xdr:from>
    <xdr:ext cx="1450729" cy="1451991"/>
    <xdr:pic>
      <xdr:nvPicPr>
        <xdr:cNvPr id="112" name="Slika 111">
          <a:extLst>
            <a:ext uri="{FF2B5EF4-FFF2-40B4-BE49-F238E27FC236}">
              <a16:creationId xmlns:a16="http://schemas.microsoft.com/office/drawing/2014/main" id="{216BE2AE-B6BF-42EA-B30F-B5864111BBE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581715" y="709532490"/>
          <a:ext cx="1450729" cy="14519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123825</xdr:colOff>
      <xdr:row>826</xdr:row>
      <xdr:rowOff>180975</xdr:rowOff>
    </xdr:from>
    <xdr:to>
      <xdr:col>2</xdr:col>
      <xdr:colOff>2707484</xdr:colOff>
      <xdr:row>826</xdr:row>
      <xdr:rowOff>1930400</xdr:rowOff>
    </xdr:to>
    <xdr:pic>
      <xdr:nvPicPr>
        <xdr:cNvPr id="113" name="Slika 112">
          <a:extLst>
            <a:ext uri="{FF2B5EF4-FFF2-40B4-BE49-F238E27FC236}">
              <a16:creationId xmlns:a16="http://schemas.microsoft.com/office/drawing/2014/main" id="{EE9C14DB-4AC8-4BF8-9DE1-F752FD16B6DA}"/>
            </a:ext>
          </a:extLst>
        </xdr:cNvPr>
        <xdr:cNvPicPr>
          <a:picLocks noChangeAspect="1"/>
        </xdr:cNvPicPr>
      </xdr:nvPicPr>
      <xdr:blipFill rotWithShape="1">
        <a:blip xmlns:r="http://schemas.openxmlformats.org/officeDocument/2006/relationships" r:embed="rId30"/>
        <a:srcRect t="4551"/>
        <a:stretch/>
      </xdr:blipFill>
      <xdr:spPr>
        <a:xfrm>
          <a:off x="2002155" y="743028105"/>
          <a:ext cx="2583659" cy="1764665"/>
        </a:xfrm>
        <a:prstGeom prst="rect">
          <a:avLst/>
        </a:prstGeom>
      </xdr:spPr>
    </xdr:pic>
    <xdr:clientData/>
  </xdr:twoCellAnchor>
  <xdr:twoCellAnchor editAs="oneCell">
    <xdr:from>
      <xdr:col>2</xdr:col>
      <xdr:colOff>599439</xdr:colOff>
      <xdr:row>832</xdr:row>
      <xdr:rowOff>104775</xdr:rowOff>
    </xdr:from>
    <xdr:to>
      <xdr:col>2</xdr:col>
      <xdr:colOff>2288070</xdr:colOff>
      <xdr:row>832</xdr:row>
      <xdr:rowOff>1478915</xdr:rowOff>
    </xdr:to>
    <xdr:pic>
      <xdr:nvPicPr>
        <xdr:cNvPr id="114" name="Slika 113">
          <a:extLst>
            <a:ext uri="{FF2B5EF4-FFF2-40B4-BE49-F238E27FC236}">
              <a16:creationId xmlns:a16="http://schemas.microsoft.com/office/drawing/2014/main" id="{AD85E528-524C-4D0C-8AD8-20FF618028B6}"/>
            </a:ext>
          </a:extLst>
        </xdr:cNvPr>
        <xdr:cNvPicPr>
          <a:picLocks noChangeAspect="1"/>
        </xdr:cNvPicPr>
      </xdr:nvPicPr>
      <xdr:blipFill>
        <a:blip xmlns:r="http://schemas.openxmlformats.org/officeDocument/2006/relationships" r:embed="rId41"/>
        <a:stretch>
          <a:fillRect/>
        </a:stretch>
      </xdr:blipFill>
      <xdr:spPr>
        <a:xfrm>
          <a:off x="2477769" y="747184815"/>
          <a:ext cx="1688631" cy="1383665"/>
        </a:xfrm>
        <a:prstGeom prst="rect">
          <a:avLst/>
        </a:prstGeom>
      </xdr:spPr>
    </xdr:pic>
    <xdr:clientData/>
  </xdr:twoCellAnchor>
  <xdr:twoCellAnchor editAs="oneCell">
    <xdr:from>
      <xdr:col>2</xdr:col>
      <xdr:colOff>491753</xdr:colOff>
      <xdr:row>838</xdr:row>
      <xdr:rowOff>295013</xdr:rowOff>
    </xdr:from>
    <xdr:to>
      <xdr:col>2</xdr:col>
      <xdr:colOff>2336800</xdr:colOff>
      <xdr:row>839</xdr:row>
      <xdr:rowOff>29900</xdr:rowOff>
    </xdr:to>
    <xdr:pic>
      <xdr:nvPicPr>
        <xdr:cNvPr id="115" name="Slika 96">
          <a:extLst>
            <a:ext uri="{FF2B5EF4-FFF2-40B4-BE49-F238E27FC236}">
              <a16:creationId xmlns:a16="http://schemas.microsoft.com/office/drawing/2014/main" id="{0E9B9EF5-3D4C-466B-A760-12A5F726620B}"/>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2370083" y="750160163"/>
          <a:ext cx="1845047" cy="1333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1346142</xdr:colOff>
      <xdr:row>843</xdr:row>
      <xdr:rowOff>136525</xdr:rowOff>
    </xdr:from>
    <xdr:to>
      <xdr:col>3</xdr:col>
      <xdr:colOff>899160</xdr:colOff>
      <xdr:row>843</xdr:row>
      <xdr:rowOff>1587645</xdr:rowOff>
    </xdr:to>
    <xdr:pic>
      <xdr:nvPicPr>
        <xdr:cNvPr id="116" name="Slika 115">
          <a:extLst>
            <a:ext uri="{FF2B5EF4-FFF2-40B4-BE49-F238E27FC236}">
              <a16:creationId xmlns:a16="http://schemas.microsoft.com/office/drawing/2014/main" id="{E1EE9DF3-0E01-478B-AD81-D0D207E8C0FB}"/>
            </a:ext>
          </a:extLst>
        </xdr:cNvPr>
        <xdr:cNvPicPr>
          <a:picLocks noChangeAspect="1"/>
        </xdr:cNvPicPr>
      </xdr:nvPicPr>
      <xdr:blipFill>
        <a:blip xmlns:r="http://schemas.openxmlformats.org/officeDocument/2006/relationships" r:embed="rId19"/>
        <a:stretch>
          <a:fillRect/>
        </a:stretch>
      </xdr:blipFill>
      <xdr:spPr>
        <a:xfrm>
          <a:off x="3224472" y="752840125"/>
          <a:ext cx="2551488" cy="1464455"/>
        </a:xfrm>
        <a:prstGeom prst="rect">
          <a:avLst/>
        </a:prstGeom>
      </xdr:spPr>
    </xdr:pic>
    <xdr:clientData/>
  </xdr:twoCellAnchor>
  <xdr:twoCellAnchor editAs="oneCell">
    <xdr:from>
      <xdr:col>2</xdr:col>
      <xdr:colOff>85725</xdr:colOff>
      <xdr:row>843</xdr:row>
      <xdr:rowOff>152401</xdr:rowOff>
    </xdr:from>
    <xdr:to>
      <xdr:col>2</xdr:col>
      <xdr:colOff>1189567</xdr:colOff>
      <xdr:row>843</xdr:row>
      <xdr:rowOff>1581151</xdr:rowOff>
    </xdr:to>
    <xdr:pic>
      <xdr:nvPicPr>
        <xdr:cNvPr id="117" name="Slika 116">
          <a:extLst>
            <a:ext uri="{FF2B5EF4-FFF2-40B4-BE49-F238E27FC236}">
              <a16:creationId xmlns:a16="http://schemas.microsoft.com/office/drawing/2014/main" id="{4052D058-2F94-49BE-82C2-4BA961FF0D35}"/>
            </a:ext>
          </a:extLst>
        </xdr:cNvPr>
        <xdr:cNvPicPr>
          <a:picLocks noChangeAspect="1"/>
        </xdr:cNvPicPr>
      </xdr:nvPicPr>
      <xdr:blipFill rotWithShape="1">
        <a:blip xmlns:r="http://schemas.openxmlformats.org/officeDocument/2006/relationships" r:embed="rId19"/>
        <a:srcRect r="81694" b="60163"/>
        <a:stretch/>
      </xdr:blipFill>
      <xdr:spPr>
        <a:xfrm>
          <a:off x="1964055" y="752856001"/>
          <a:ext cx="1103842" cy="1447800"/>
        </a:xfrm>
        <a:prstGeom prst="rect">
          <a:avLst/>
        </a:prstGeom>
      </xdr:spPr>
    </xdr:pic>
    <xdr:clientData/>
  </xdr:twoCellAnchor>
  <xdr:twoCellAnchor editAs="oneCell">
    <xdr:from>
      <xdr:col>2</xdr:col>
      <xdr:colOff>1304867</xdr:colOff>
      <xdr:row>848</xdr:row>
      <xdr:rowOff>228600</xdr:rowOff>
    </xdr:from>
    <xdr:to>
      <xdr:col>4</xdr:col>
      <xdr:colOff>104117</xdr:colOff>
      <xdr:row>848</xdr:row>
      <xdr:rowOff>1713865</xdr:rowOff>
    </xdr:to>
    <xdr:pic>
      <xdr:nvPicPr>
        <xdr:cNvPr id="118" name="Slika 117">
          <a:extLst>
            <a:ext uri="{FF2B5EF4-FFF2-40B4-BE49-F238E27FC236}">
              <a16:creationId xmlns:a16="http://schemas.microsoft.com/office/drawing/2014/main" id="{3D272423-FF52-4ABD-AB2C-C2D5A41DECCA}"/>
            </a:ext>
          </a:extLst>
        </xdr:cNvPr>
        <xdr:cNvPicPr>
          <a:picLocks noChangeAspect="1"/>
        </xdr:cNvPicPr>
      </xdr:nvPicPr>
      <xdr:blipFill>
        <a:blip xmlns:r="http://schemas.openxmlformats.org/officeDocument/2006/relationships" r:embed="rId19"/>
        <a:stretch>
          <a:fillRect/>
        </a:stretch>
      </xdr:blipFill>
      <xdr:spPr>
        <a:xfrm>
          <a:off x="3183197" y="755827800"/>
          <a:ext cx="3077880" cy="1498600"/>
        </a:xfrm>
        <a:prstGeom prst="rect">
          <a:avLst/>
        </a:prstGeom>
      </xdr:spPr>
    </xdr:pic>
    <xdr:clientData/>
  </xdr:twoCellAnchor>
  <xdr:twoCellAnchor editAs="oneCell">
    <xdr:from>
      <xdr:col>2</xdr:col>
      <xdr:colOff>95250</xdr:colOff>
      <xdr:row>848</xdr:row>
      <xdr:rowOff>266701</xdr:rowOff>
    </xdr:from>
    <xdr:to>
      <xdr:col>2</xdr:col>
      <xdr:colOff>1199092</xdr:colOff>
      <xdr:row>848</xdr:row>
      <xdr:rowOff>1695451</xdr:rowOff>
    </xdr:to>
    <xdr:pic>
      <xdr:nvPicPr>
        <xdr:cNvPr id="119" name="Slika 118">
          <a:extLst>
            <a:ext uri="{FF2B5EF4-FFF2-40B4-BE49-F238E27FC236}">
              <a16:creationId xmlns:a16="http://schemas.microsoft.com/office/drawing/2014/main" id="{2D1BE5A9-9D8C-4990-B762-415B100F35C4}"/>
            </a:ext>
          </a:extLst>
        </xdr:cNvPr>
        <xdr:cNvPicPr>
          <a:picLocks noChangeAspect="1"/>
        </xdr:cNvPicPr>
      </xdr:nvPicPr>
      <xdr:blipFill rotWithShape="1">
        <a:blip xmlns:r="http://schemas.openxmlformats.org/officeDocument/2006/relationships" r:embed="rId19"/>
        <a:srcRect l="17218" t="2656" r="64476" b="57507"/>
        <a:stretch/>
      </xdr:blipFill>
      <xdr:spPr>
        <a:xfrm>
          <a:off x="1973580" y="755865901"/>
          <a:ext cx="1103842" cy="1445260"/>
        </a:xfrm>
        <a:prstGeom prst="rect">
          <a:avLst/>
        </a:prstGeom>
      </xdr:spPr>
    </xdr:pic>
    <xdr:clientData/>
  </xdr:twoCellAnchor>
  <xdr:twoCellAnchor editAs="oneCell">
    <xdr:from>
      <xdr:col>2</xdr:col>
      <xdr:colOff>640715</xdr:colOff>
      <xdr:row>855</xdr:row>
      <xdr:rowOff>186055</xdr:rowOff>
    </xdr:from>
    <xdr:to>
      <xdr:col>2</xdr:col>
      <xdr:colOff>1846336</xdr:colOff>
      <xdr:row>855</xdr:row>
      <xdr:rowOff>1916430</xdr:rowOff>
    </xdr:to>
    <xdr:pic>
      <xdr:nvPicPr>
        <xdr:cNvPr id="120" name="Slika 119" descr="https://www.barjans.si/system/pictures/images/000/000/021/medium/114232_2.jpg?1591896889">
          <a:extLst>
            <a:ext uri="{FF2B5EF4-FFF2-40B4-BE49-F238E27FC236}">
              <a16:creationId xmlns:a16="http://schemas.microsoft.com/office/drawing/2014/main" id="{2F1C3102-3E75-4C8A-8968-4CAEF616D90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a:stretch/>
      </xdr:blipFill>
      <xdr:spPr bwMode="auto">
        <a:xfrm>
          <a:off x="2519045" y="760204855"/>
          <a:ext cx="1205621" cy="174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378460</xdr:colOff>
      <xdr:row>866</xdr:row>
      <xdr:rowOff>179347</xdr:rowOff>
    </xdr:from>
    <xdr:to>
      <xdr:col>2</xdr:col>
      <xdr:colOff>2245360</xdr:colOff>
      <xdr:row>866</xdr:row>
      <xdr:rowOff>1592474</xdr:rowOff>
    </xdr:to>
    <xdr:pic>
      <xdr:nvPicPr>
        <xdr:cNvPr id="121" name="Slika 120">
          <a:extLst>
            <a:ext uri="{FF2B5EF4-FFF2-40B4-BE49-F238E27FC236}">
              <a16:creationId xmlns:a16="http://schemas.microsoft.com/office/drawing/2014/main" id="{EA58B86C-CCD8-461D-9E93-54E50BE20352}"/>
            </a:ext>
          </a:extLst>
        </xdr:cNvPr>
        <xdr:cNvPicPr>
          <a:picLocks noChangeAspect="1"/>
        </xdr:cNvPicPr>
      </xdr:nvPicPr>
      <xdr:blipFill>
        <a:blip xmlns:r="http://schemas.openxmlformats.org/officeDocument/2006/relationships" r:embed="rId43"/>
        <a:stretch>
          <a:fillRect/>
        </a:stretch>
      </xdr:blipFill>
      <xdr:spPr>
        <a:xfrm>
          <a:off x="2256790" y="771388117"/>
          <a:ext cx="1866900" cy="1428367"/>
        </a:xfrm>
        <a:prstGeom prst="rect">
          <a:avLst/>
        </a:prstGeom>
      </xdr:spPr>
    </xdr:pic>
    <xdr:clientData/>
  </xdr:twoCellAnchor>
  <xdr:twoCellAnchor editAs="oneCell">
    <xdr:from>
      <xdr:col>2</xdr:col>
      <xdr:colOff>95250</xdr:colOff>
      <xdr:row>873</xdr:row>
      <xdr:rowOff>161925</xdr:rowOff>
    </xdr:from>
    <xdr:to>
      <xdr:col>2</xdr:col>
      <xdr:colOff>1589389</xdr:colOff>
      <xdr:row>873</xdr:row>
      <xdr:rowOff>1368425</xdr:rowOff>
    </xdr:to>
    <xdr:pic>
      <xdr:nvPicPr>
        <xdr:cNvPr id="122" name="Slika 121">
          <a:extLst>
            <a:ext uri="{FF2B5EF4-FFF2-40B4-BE49-F238E27FC236}">
              <a16:creationId xmlns:a16="http://schemas.microsoft.com/office/drawing/2014/main" id="{0D1EC501-288B-4B3F-911A-DCCB868FBE4D}"/>
            </a:ext>
          </a:extLst>
        </xdr:cNvPr>
        <xdr:cNvPicPr>
          <a:picLocks noChangeAspect="1"/>
        </xdr:cNvPicPr>
      </xdr:nvPicPr>
      <xdr:blipFill>
        <a:blip xmlns:r="http://schemas.openxmlformats.org/officeDocument/2006/relationships" r:embed="rId44"/>
        <a:stretch>
          <a:fillRect/>
        </a:stretch>
      </xdr:blipFill>
      <xdr:spPr>
        <a:xfrm>
          <a:off x="1973580" y="779104995"/>
          <a:ext cx="1494139" cy="1219835"/>
        </a:xfrm>
        <a:prstGeom prst="rect">
          <a:avLst/>
        </a:prstGeom>
      </xdr:spPr>
    </xdr:pic>
    <xdr:clientData/>
  </xdr:twoCellAnchor>
  <xdr:twoCellAnchor editAs="oneCell">
    <xdr:from>
      <xdr:col>2</xdr:col>
      <xdr:colOff>1952626</xdr:colOff>
      <xdr:row>873</xdr:row>
      <xdr:rowOff>95250</xdr:rowOff>
    </xdr:from>
    <xdr:to>
      <xdr:col>2</xdr:col>
      <xdr:colOff>2550908</xdr:colOff>
      <xdr:row>873</xdr:row>
      <xdr:rowOff>1524000</xdr:rowOff>
    </xdr:to>
    <xdr:pic>
      <xdr:nvPicPr>
        <xdr:cNvPr id="123" name="Slika 122" descr="https://outsider.si/wp-content/uploads/2021/07/KMB8678-0518-900x601-1.jpg">
          <a:extLst>
            <a:ext uri="{FF2B5EF4-FFF2-40B4-BE49-F238E27FC236}">
              <a16:creationId xmlns:a16="http://schemas.microsoft.com/office/drawing/2014/main" id="{BA03071F-CCD3-420D-978D-1AB8D922BE6A}"/>
            </a:ext>
          </a:extLst>
        </xdr:cNvPr>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a:stretch/>
      </xdr:blipFill>
      <xdr:spPr bwMode="auto">
        <a:xfrm>
          <a:off x="3830956" y="779038320"/>
          <a:ext cx="598282" cy="1443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914401</xdr:colOff>
      <xdr:row>876</xdr:row>
      <xdr:rowOff>208280</xdr:rowOff>
    </xdr:from>
    <xdr:to>
      <xdr:col>2</xdr:col>
      <xdr:colOff>2053419</xdr:colOff>
      <xdr:row>876</xdr:row>
      <xdr:rowOff>1877049</xdr:rowOff>
    </xdr:to>
    <xdr:pic>
      <xdr:nvPicPr>
        <xdr:cNvPr id="124" name="Slika 123" descr="https://outsider.si/wp-content/uploads/2021/07/KMB8678-0518-900x601-1.jpg">
          <a:extLst>
            <a:ext uri="{FF2B5EF4-FFF2-40B4-BE49-F238E27FC236}">
              <a16:creationId xmlns:a16="http://schemas.microsoft.com/office/drawing/2014/main" id="{DE25C1F4-48CE-4BAE-9864-BAE4B3A0828C}"/>
            </a:ext>
          </a:extLst>
        </xdr:cNvPr>
        <xdr:cNvPicPr>
          <a:picLocks noChangeAspect="1" noChangeArrowheads="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a:stretch/>
      </xdr:blipFill>
      <xdr:spPr bwMode="auto">
        <a:xfrm>
          <a:off x="2792731" y="782595590"/>
          <a:ext cx="1139018" cy="1687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608965</xdr:colOff>
      <xdr:row>899</xdr:row>
      <xdr:rowOff>89461</xdr:rowOff>
    </xdr:from>
    <xdr:to>
      <xdr:col>2</xdr:col>
      <xdr:colOff>1666240</xdr:colOff>
      <xdr:row>899</xdr:row>
      <xdr:rowOff>1409065</xdr:rowOff>
    </xdr:to>
    <xdr:pic>
      <xdr:nvPicPr>
        <xdr:cNvPr id="125" name="Slika 154">
          <a:extLst>
            <a:ext uri="{FF2B5EF4-FFF2-40B4-BE49-F238E27FC236}">
              <a16:creationId xmlns:a16="http://schemas.microsoft.com/office/drawing/2014/main" id="{A51C5E56-83AA-4584-95CB-CBF473185082}"/>
            </a:ext>
          </a:extLst>
        </xdr:cNvPr>
        <xdr:cNvPicPr>
          <a:picLocks noChangeAspect="1"/>
        </xdr:cNvPicPr>
      </xdr:nvPicPr>
      <xdr:blipFill>
        <a:blip xmlns:r="http://schemas.openxmlformats.org/officeDocument/2006/relationships" r:embed="rId47"/>
        <a:stretch>
          <a:fillRect/>
        </a:stretch>
      </xdr:blipFill>
      <xdr:spPr>
        <a:xfrm>
          <a:off x="2487295" y="802639291"/>
          <a:ext cx="1057275" cy="1332939"/>
        </a:xfrm>
        <a:prstGeom prst="rect">
          <a:avLst/>
        </a:prstGeom>
      </xdr:spPr>
    </xdr:pic>
    <xdr:clientData/>
  </xdr:twoCellAnchor>
  <xdr:twoCellAnchor editAs="oneCell">
    <xdr:from>
      <xdr:col>2</xdr:col>
      <xdr:colOff>57150</xdr:colOff>
      <xdr:row>902</xdr:row>
      <xdr:rowOff>190501</xdr:rowOff>
    </xdr:from>
    <xdr:to>
      <xdr:col>2</xdr:col>
      <xdr:colOff>2633041</xdr:colOff>
      <xdr:row>902</xdr:row>
      <xdr:rowOff>1219836</xdr:rowOff>
    </xdr:to>
    <xdr:pic>
      <xdr:nvPicPr>
        <xdr:cNvPr id="126" name="Slika 36">
          <a:extLst>
            <a:ext uri="{FF2B5EF4-FFF2-40B4-BE49-F238E27FC236}">
              <a16:creationId xmlns:a16="http://schemas.microsoft.com/office/drawing/2014/main" id="{E52E19A7-31E0-4405-A73D-567B930AC44F}"/>
            </a:ext>
          </a:extLst>
        </xdr:cNvPr>
        <xdr:cNvPicPr>
          <a:picLocks noChangeAspect="1"/>
        </xdr:cNvPicPr>
      </xdr:nvPicPr>
      <xdr:blipFill>
        <a:blip xmlns:r="http://schemas.openxmlformats.org/officeDocument/2006/relationships" r:embed="rId29"/>
        <a:stretch>
          <a:fillRect/>
        </a:stretch>
      </xdr:blipFill>
      <xdr:spPr>
        <a:xfrm>
          <a:off x="1935480" y="804397681"/>
          <a:ext cx="2575891" cy="1038860"/>
        </a:xfrm>
        <a:prstGeom prst="rect">
          <a:avLst/>
        </a:prstGeom>
      </xdr:spPr>
    </xdr:pic>
    <xdr:clientData/>
  </xdr:twoCellAnchor>
  <xdr:twoCellAnchor editAs="oneCell">
    <xdr:from>
      <xdr:col>2</xdr:col>
      <xdr:colOff>314326</xdr:colOff>
      <xdr:row>907</xdr:row>
      <xdr:rowOff>42505</xdr:rowOff>
    </xdr:from>
    <xdr:to>
      <xdr:col>2</xdr:col>
      <xdr:colOff>2047876</xdr:colOff>
      <xdr:row>907</xdr:row>
      <xdr:rowOff>1524001</xdr:rowOff>
    </xdr:to>
    <xdr:pic>
      <xdr:nvPicPr>
        <xdr:cNvPr id="127" name="Slika 118" descr="ELAN LETVENIK COLIBRI">
          <a:extLst>
            <a:ext uri="{FF2B5EF4-FFF2-40B4-BE49-F238E27FC236}">
              <a16:creationId xmlns:a16="http://schemas.microsoft.com/office/drawing/2014/main" id="{CA65D337-C2D0-4DC8-BF73-3132C8856862}"/>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2192656" y="806775715"/>
          <a:ext cx="1733550" cy="1496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1006476</xdr:colOff>
      <xdr:row>912</xdr:row>
      <xdr:rowOff>6985</xdr:rowOff>
    </xdr:from>
    <xdr:to>
      <xdr:col>2</xdr:col>
      <xdr:colOff>1610952</xdr:colOff>
      <xdr:row>912</xdr:row>
      <xdr:rowOff>1503680</xdr:rowOff>
    </xdr:to>
    <xdr:pic>
      <xdr:nvPicPr>
        <xdr:cNvPr id="128" name="Slika 127" descr="ELAN BLAZINA LETVENIKA COLIBRI/WOODPECKER">
          <a:extLst>
            <a:ext uri="{FF2B5EF4-FFF2-40B4-BE49-F238E27FC236}">
              <a16:creationId xmlns:a16="http://schemas.microsoft.com/office/drawing/2014/main" id="{488D5BE2-DB13-4576-B248-976E8DA21805}"/>
            </a:ext>
          </a:extLst>
        </xdr:cNvPr>
        <xdr:cNvPicPr>
          <a:picLocks noChangeAspect="1" noChangeArrowheads="1"/>
        </xdr:cNvPicPr>
      </xdr:nvPicPr>
      <xdr:blipFill rotWithShape="1">
        <a:blip xmlns:r="http://schemas.openxmlformats.org/officeDocument/2006/relationships" r:embed="rId49" cstate="print">
          <a:extLst>
            <a:ext uri="{28A0092B-C50C-407E-A947-70E740481C1C}">
              <a14:useLocalDpi xmlns:a14="http://schemas.microsoft.com/office/drawing/2010/main" val="0"/>
            </a:ext>
          </a:extLst>
        </a:blip>
        <a:srcRect/>
        <a:stretch/>
      </xdr:blipFill>
      <xdr:spPr bwMode="auto">
        <a:xfrm>
          <a:off x="2884806" y="810195865"/>
          <a:ext cx="604476" cy="1511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592455</xdr:colOff>
      <xdr:row>918</xdr:row>
      <xdr:rowOff>153670</xdr:rowOff>
    </xdr:from>
    <xdr:to>
      <xdr:col>2</xdr:col>
      <xdr:colOff>1696720</xdr:colOff>
      <xdr:row>918</xdr:row>
      <xdr:rowOff>1633687</xdr:rowOff>
    </xdr:to>
    <xdr:pic>
      <xdr:nvPicPr>
        <xdr:cNvPr id="129" name="Slika 14">
          <a:extLst>
            <a:ext uri="{FF2B5EF4-FFF2-40B4-BE49-F238E27FC236}">
              <a16:creationId xmlns:a16="http://schemas.microsoft.com/office/drawing/2014/main" id="{CBFD5B3E-F179-4368-A303-E99A434168E6}"/>
            </a:ext>
          </a:extLst>
        </xdr:cNvPr>
        <xdr:cNvPicPr>
          <a:picLocks noChangeAspect="1"/>
        </xdr:cNvPicPr>
      </xdr:nvPicPr>
      <xdr:blipFill>
        <a:blip xmlns:r="http://schemas.openxmlformats.org/officeDocument/2006/relationships" r:embed="rId50"/>
        <a:stretch>
          <a:fillRect/>
        </a:stretch>
      </xdr:blipFill>
      <xdr:spPr>
        <a:xfrm>
          <a:off x="2470785" y="814560220"/>
          <a:ext cx="1104265" cy="1495257"/>
        </a:xfrm>
        <a:prstGeom prst="rect">
          <a:avLst/>
        </a:prstGeom>
      </xdr:spPr>
    </xdr:pic>
    <xdr:clientData/>
  </xdr:twoCellAnchor>
  <xdr:twoCellAnchor editAs="oneCell">
    <xdr:from>
      <xdr:col>2</xdr:col>
      <xdr:colOff>2088515</xdr:colOff>
      <xdr:row>917</xdr:row>
      <xdr:rowOff>372745</xdr:rowOff>
    </xdr:from>
    <xdr:to>
      <xdr:col>3</xdr:col>
      <xdr:colOff>51278</xdr:colOff>
      <xdr:row>918</xdr:row>
      <xdr:rowOff>1541145</xdr:rowOff>
    </xdr:to>
    <xdr:pic>
      <xdr:nvPicPr>
        <xdr:cNvPr id="130" name="Slika 34">
          <a:extLst>
            <a:ext uri="{FF2B5EF4-FFF2-40B4-BE49-F238E27FC236}">
              <a16:creationId xmlns:a16="http://schemas.microsoft.com/office/drawing/2014/main" id="{BAF0CCCC-F9A6-4C5C-B512-E67A68C94287}"/>
            </a:ext>
          </a:extLst>
        </xdr:cNvPr>
        <xdr:cNvPicPr>
          <a:picLocks noChangeAspect="1"/>
        </xdr:cNvPicPr>
      </xdr:nvPicPr>
      <xdr:blipFill>
        <a:blip xmlns:r="http://schemas.openxmlformats.org/officeDocument/2006/relationships" r:embed="rId51"/>
        <a:stretch>
          <a:fillRect/>
        </a:stretch>
      </xdr:blipFill>
      <xdr:spPr>
        <a:xfrm>
          <a:off x="3966845" y="814367815"/>
          <a:ext cx="961233" cy="1593215"/>
        </a:xfrm>
        <a:prstGeom prst="rect">
          <a:avLst/>
        </a:prstGeom>
      </xdr:spPr>
    </xdr:pic>
    <xdr:clientData/>
  </xdr:twoCellAnchor>
  <xdr:twoCellAnchor editAs="oneCell">
    <xdr:from>
      <xdr:col>2</xdr:col>
      <xdr:colOff>466725</xdr:colOff>
      <xdr:row>923</xdr:row>
      <xdr:rowOff>72260</xdr:rowOff>
    </xdr:from>
    <xdr:to>
      <xdr:col>2</xdr:col>
      <xdr:colOff>1876425</xdr:colOff>
      <xdr:row>923</xdr:row>
      <xdr:rowOff>1520060</xdr:rowOff>
    </xdr:to>
    <xdr:pic>
      <xdr:nvPicPr>
        <xdr:cNvPr id="131" name="Slika 180">
          <a:extLst>
            <a:ext uri="{FF2B5EF4-FFF2-40B4-BE49-F238E27FC236}">
              <a16:creationId xmlns:a16="http://schemas.microsoft.com/office/drawing/2014/main" id="{8612EA9F-394E-4947-B992-1A94FED6CB20}"/>
            </a:ext>
          </a:extLst>
        </xdr:cNvPr>
        <xdr:cNvPicPr>
          <a:picLocks noChangeAspect="1"/>
        </xdr:cNvPicPr>
      </xdr:nvPicPr>
      <xdr:blipFill>
        <a:blip xmlns:r="http://schemas.openxmlformats.org/officeDocument/2006/relationships" r:embed="rId52"/>
        <a:stretch>
          <a:fillRect/>
        </a:stretch>
      </xdr:blipFill>
      <xdr:spPr>
        <a:xfrm>
          <a:off x="2345055" y="817302020"/>
          <a:ext cx="1409700" cy="1461900"/>
        </a:xfrm>
        <a:prstGeom prst="rect">
          <a:avLst/>
        </a:prstGeom>
      </xdr:spPr>
    </xdr:pic>
    <xdr:clientData/>
  </xdr:twoCellAnchor>
  <xdr:twoCellAnchor editAs="oneCell">
    <xdr:from>
      <xdr:col>2</xdr:col>
      <xdr:colOff>581025</xdr:colOff>
      <xdr:row>927</xdr:row>
      <xdr:rowOff>152400</xdr:rowOff>
    </xdr:from>
    <xdr:to>
      <xdr:col>2</xdr:col>
      <xdr:colOff>1725527</xdr:colOff>
      <xdr:row>927</xdr:row>
      <xdr:rowOff>1398588</xdr:rowOff>
    </xdr:to>
    <xdr:pic>
      <xdr:nvPicPr>
        <xdr:cNvPr id="132" name="Slika 178">
          <a:extLst>
            <a:ext uri="{FF2B5EF4-FFF2-40B4-BE49-F238E27FC236}">
              <a16:creationId xmlns:a16="http://schemas.microsoft.com/office/drawing/2014/main" id="{667E64CD-0BBA-4A1F-B53B-002FE2291C97}"/>
            </a:ext>
          </a:extLst>
        </xdr:cNvPr>
        <xdr:cNvPicPr>
          <a:picLocks noChangeAspect="1"/>
        </xdr:cNvPicPr>
      </xdr:nvPicPr>
      <xdr:blipFill>
        <a:blip xmlns:r="http://schemas.openxmlformats.org/officeDocument/2006/relationships" r:embed="rId53"/>
        <a:stretch>
          <a:fillRect/>
        </a:stretch>
      </xdr:blipFill>
      <xdr:spPr>
        <a:xfrm>
          <a:off x="2459355" y="820841640"/>
          <a:ext cx="1144502" cy="1259840"/>
        </a:xfrm>
        <a:prstGeom prst="rect">
          <a:avLst/>
        </a:prstGeom>
      </xdr:spPr>
    </xdr:pic>
    <xdr:clientData/>
  </xdr:twoCellAnchor>
  <xdr:twoCellAnchor editAs="oneCell">
    <xdr:from>
      <xdr:col>2</xdr:col>
      <xdr:colOff>574041</xdr:colOff>
      <xdr:row>931</xdr:row>
      <xdr:rowOff>106680</xdr:rowOff>
    </xdr:from>
    <xdr:to>
      <xdr:col>2</xdr:col>
      <xdr:colOff>1936115</xdr:colOff>
      <xdr:row>931</xdr:row>
      <xdr:rowOff>1352867</xdr:rowOff>
    </xdr:to>
    <xdr:pic>
      <xdr:nvPicPr>
        <xdr:cNvPr id="133" name="Slika 150">
          <a:extLst>
            <a:ext uri="{FF2B5EF4-FFF2-40B4-BE49-F238E27FC236}">
              <a16:creationId xmlns:a16="http://schemas.microsoft.com/office/drawing/2014/main" id="{117A24A7-0A63-4903-8FC0-223654A0D8DD}"/>
            </a:ext>
          </a:extLst>
        </xdr:cNvPr>
        <xdr:cNvPicPr>
          <a:picLocks noChangeAspect="1"/>
        </xdr:cNvPicPr>
      </xdr:nvPicPr>
      <xdr:blipFill>
        <a:blip xmlns:r="http://schemas.openxmlformats.org/officeDocument/2006/relationships" r:embed="rId54"/>
        <a:stretch>
          <a:fillRect/>
        </a:stretch>
      </xdr:blipFill>
      <xdr:spPr>
        <a:xfrm>
          <a:off x="2452371" y="823885830"/>
          <a:ext cx="1362074" cy="1259840"/>
        </a:xfrm>
        <a:prstGeom prst="rect">
          <a:avLst/>
        </a:prstGeom>
      </xdr:spPr>
    </xdr:pic>
    <xdr:clientData/>
  </xdr:twoCellAnchor>
  <xdr:twoCellAnchor editAs="oneCell">
    <xdr:from>
      <xdr:col>2</xdr:col>
      <xdr:colOff>664211</xdr:colOff>
      <xdr:row>935</xdr:row>
      <xdr:rowOff>175147</xdr:rowOff>
    </xdr:from>
    <xdr:to>
      <xdr:col>2</xdr:col>
      <xdr:colOff>1788161</xdr:colOff>
      <xdr:row>936</xdr:row>
      <xdr:rowOff>34290</xdr:rowOff>
    </xdr:to>
    <xdr:pic>
      <xdr:nvPicPr>
        <xdr:cNvPr id="134" name="Slika 181">
          <a:extLst>
            <a:ext uri="{FF2B5EF4-FFF2-40B4-BE49-F238E27FC236}">
              <a16:creationId xmlns:a16="http://schemas.microsoft.com/office/drawing/2014/main" id="{0AA4565F-DAB4-415C-A22B-D6CD6EC38A23}"/>
            </a:ext>
          </a:extLst>
        </xdr:cNvPr>
        <xdr:cNvPicPr>
          <a:picLocks noChangeAspect="1"/>
        </xdr:cNvPicPr>
      </xdr:nvPicPr>
      <xdr:blipFill>
        <a:blip xmlns:r="http://schemas.openxmlformats.org/officeDocument/2006/relationships" r:embed="rId55"/>
        <a:stretch>
          <a:fillRect/>
        </a:stretch>
      </xdr:blipFill>
      <xdr:spPr>
        <a:xfrm>
          <a:off x="2542541" y="826800367"/>
          <a:ext cx="1123950" cy="1672703"/>
        </a:xfrm>
        <a:prstGeom prst="rect">
          <a:avLst/>
        </a:prstGeom>
      </xdr:spPr>
    </xdr:pic>
    <xdr:clientData/>
  </xdr:twoCellAnchor>
  <xdr:twoCellAnchor editAs="oneCell">
    <xdr:from>
      <xdr:col>2</xdr:col>
      <xdr:colOff>154305</xdr:colOff>
      <xdr:row>939</xdr:row>
      <xdr:rowOff>196215</xdr:rowOff>
    </xdr:from>
    <xdr:to>
      <xdr:col>2</xdr:col>
      <xdr:colOff>2737964</xdr:colOff>
      <xdr:row>939</xdr:row>
      <xdr:rowOff>1637665</xdr:rowOff>
    </xdr:to>
    <xdr:pic>
      <xdr:nvPicPr>
        <xdr:cNvPr id="135" name="Slika 134">
          <a:extLst>
            <a:ext uri="{FF2B5EF4-FFF2-40B4-BE49-F238E27FC236}">
              <a16:creationId xmlns:a16="http://schemas.microsoft.com/office/drawing/2014/main" id="{1B9F6429-4C21-4F16-92A5-AA37FDF3929C}"/>
            </a:ext>
          </a:extLst>
        </xdr:cNvPr>
        <xdr:cNvPicPr>
          <a:picLocks noChangeAspect="1"/>
        </xdr:cNvPicPr>
      </xdr:nvPicPr>
      <xdr:blipFill rotWithShape="1">
        <a:blip xmlns:r="http://schemas.openxmlformats.org/officeDocument/2006/relationships" r:embed="rId30"/>
        <a:srcRect t="4551"/>
        <a:stretch/>
      </xdr:blipFill>
      <xdr:spPr>
        <a:xfrm>
          <a:off x="2032635" y="830780025"/>
          <a:ext cx="2583659" cy="1454785"/>
        </a:xfrm>
        <a:prstGeom prst="rect">
          <a:avLst/>
        </a:prstGeom>
      </xdr:spPr>
    </xdr:pic>
    <xdr:clientData/>
  </xdr:twoCellAnchor>
  <xdr:oneCellAnchor>
    <xdr:from>
      <xdr:col>2</xdr:col>
      <xdr:colOff>694104</xdr:colOff>
      <xdr:row>950</xdr:row>
      <xdr:rowOff>110881</xdr:rowOff>
    </xdr:from>
    <xdr:ext cx="1450729" cy="1451991"/>
    <xdr:pic>
      <xdr:nvPicPr>
        <xdr:cNvPr id="136" name="Slika 135">
          <a:extLst>
            <a:ext uri="{FF2B5EF4-FFF2-40B4-BE49-F238E27FC236}">
              <a16:creationId xmlns:a16="http://schemas.microsoft.com/office/drawing/2014/main" id="{B7152842-38D9-49AF-A2FB-48A7E2DF2AF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572434" y="838215631"/>
          <a:ext cx="1450729" cy="14519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808991</xdr:colOff>
      <xdr:row>978</xdr:row>
      <xdr:rowOff>1412</xdr:rowOff>
    </xdr:from>
    <xdr:to>
      <xdr:col>2</xdr:col>
      <xdr:colOff>1689100</xdr:colOff>
      <xdr:row>978</xdr:row>
      <xdr:rowOff>1519997</xdr:rowOff>
    </xdr:to>
    <xdr:pic>
      <xdr:nvPicPr>
        <xdr:cNvPr id="137" name="Picture 37">
          <a:extLst>
            <a:ext uri="{FF2B5EF4-FFF2-40B4-BE49-F238E27FC236}">
              <a16:creationId xmlns:a16="http://schemas.microsoft.com/office/drawing/2014/main" id="{40CBA04B-239D-4564-9CDA-99A30F7D983A}"/>
            </a:ext>
          </a:extLst>
        </xdr:cNvPr>
        <xdr:cNvPicPr>
          <a:picLocks noChangeAspect="1"/>
        </xdr:cNvPicPr>
      </xdr:nvPicPr>
      <xdr:blipFill>
        <a:blip xmlns:r="http://schemas.openxmlformats.org/officeDocument/2006/relationships" r:embed="rId56"/>
        <a:stretch>
          <a:fillRect/>
        </a:stretch>
      </xdr:blipFill>
      <xdr:spPr>
        <a:xfrm>
          <a:off x="2618741" y="776771512"/>
          <a:ext cx="880109" cy="1518585"/>
        </a:xfrm>
        <a:prstGeom prst="rect">
          <a:avLst/>
        </a:prstGeom>
      </xdr:spPr>
    </xdr:pic>
    <xdr:clientData/>
  </xdr:twoCellAnchor>
  <xdr:twoCellAnchor editAs="oneCell">
    <xdr:from>
      <xdr:col>2</xdr:col>
      <xdr:colOff>584201</xdr:colOff>
      <xdr:row>980</xdr:row>
      <xdr:rowOff>482600</xdr:rowOff>
    </xdr:from>
    <xdr:to>
      <xdr:col>2</xdr:col>
      <xdr:colOff>1711960</xdr:colOff>
      <xdr:row>981</xdr:row>
      <xdr:rowOff>1955800</xdr:rowOff>
    </xdr:to>
    <xdr:pic>
      <xdr:nvPicPr>
        <xdr:cNvPr id="138" name="Picture 38">
          <a:extLst>
            <a:ext uri="{FF2B5EF4-FFF2-40B4-BE49-F238E27FC236}">
              <a16:creationId xmlns:a16="http://schemas.microsoft.com/office/drawing/2014/main" id="{902FA86A-C4B6-44B7-BA93-FF9A1BBA617A}"/>
            </a:ext>
          </a:extLst>
        </xdr:cNvPr>
        <xdr:cNvPicPr>
          <a:picLocks noChangeAspect="1"/>
        </xdr:cNvPicPr>
      </xdr:nvPicPr>
      <xdr:blipFill>
        <a:blip xmlns:r="http://schemas.openxmlformats.org/officeDocument/2006/relationships" r:embed="rId57"/>
        <a:stretch>
          <a:fillRect/>
        </a:stretch>
      </xdr:blipFill>
      <xdr:spPr>
        <a:xfrm>
          <a:off x="2462531" y="854315030"/>
          <a:ext cx="1127759" cy="1953260"/>
        </a:xfrm>
        <a:prstGeom prst="rect">
          <a:avLst/>
        </a:prstGeom>
      </xdr:spPr>
    </xdr:pic>
    <xdr:clientData/>
  </xdr:twoCellAnchor>
  <xdr:oneCellAnchor>
    <xdr:from>
      <xdr:col>2</xdr:col>
      <xdr:colOff>259081</xdr:colOff>
      <xdr:row>985</xdr:row>
      <xdr:rowOff>89536</xdr:rowOff>
    </xdr:from>
    <xdr:ext cx="2247900" cy="1368548"/>
    <xdr:pic>
      <xdr:nvPicPr>
        <xdr:cNvPr id="139" name="Slika 2">
          <a:extLst>
            <a:ext uri="{FF2B5EF4-FFF2-40B4-BE49-F238E27FC236}">
              <a16:creationId xmlns:a16="http://schemas.microsoft.com/office/drawing/2014/main" id="{89F8A82C-A23E-49EB-917C-29940AFB7465}"/>
            </a:ext>
          </a:extLst>
        </xdr:cNvPr>
        <xdr:cNvPicPr>
          <a:picLocks noChangeAspect="1"/>
        </xdr:cNvPicPr>
      </xdr:nvPicPr>
      <xdr:blipFill>
        <a:blip xmlns:r="http://schemas.openxmlformats.org/officeDocument/2006/relationships" r:embed="rId3"/>
        <a:stretch>
          <a:fillRect/>
        </a:stretch>
      </xdr:blipFill>
      <xdr:spPr>
        <a:xfrm>
          <a:off x="2137411" y="860105596"/>
          <a:ext cx="2247900" cy="1368548"/>
        </a:xfrm>
        <a:prstGeom prst="rect">
          <a:avLst/>
        </a:prstGeom>
      </xdr:spPr>
    </xdr:pic>
    <xdr:clientData/>
  </xdr:oneCellAnchor>
  <xdr:oneCellAnchor>
    <xdr:from>
      <xdr:col>2</xdr:col>
      <xdr:colOff>781050</xdr:colOff>
      <xdr:row>990</xdr:row>
      <xdr:rowOff>114300</xdr:rowOff>
    </xdr:from>
    <xdr:ext cx="1090032" cy="1307575"/>
    <xdr:pic>
      <xdr:nvPicPr>
        <xdr:cNvPr id="140" name="Slika 11">
          <a:extLst>
            <a:ext uri="{FF2B5EF4-FFF2-40B4-BE49-F238E27FC236}">
              <a16:creationId xmlns:a16="http://schemas.microsoft.com/office/drawing/2014/main" id="{221FC57D-D6B8-4243-B23B-EF6173601C75}"/>
            </a:ext>
          </a:extLst>
        </xdr:cNvPr>
        <xdr:cNvPicPr>
          <a:picLocks noChangeAspect="1"/>
        </xdr:cNvPicPr>
      </xdr:nvPicPr>
      <xdr:blipFill>
        <a:blip xmlns:r="http://schemas.openxmlformats.org/officeDocument/2006/relationships" r:embed="rId4"/>
        <a:stretch>
          <a:fillRect/>
        </a:stretch>
      </xdr:blipFill>
      <xdr:spPr>
        <a:xfrm>
          <a:off x="2659380" y="863757480"/>
          <a:ext cx="1090032" cy="1307575"/>
        </a:xfrm>
        <a:prstGeom prst="rect">
          <a:avLst/>
        </a:prstGeom>
      </xdr:spPr>
    </xdr:pic>
    <xdr:clientData/>
  </xdr:oneCellAnchor>
  <xdr:twoCellAnchor editAs="oneCell">
    <xdr:from>
      <xdr:col>2</xdr:col>
      <xdr:colOff>106680</xdr:colOff>
      <xdr:row>995</xdr:row>
      <xdr:rowOff>76200</xdr:rowOff>
    </xdr:from>
    <xdr:to>
      <xdr:col>2</xdr:col>
      <xdr:colOff>1371600</xdr:colOff>
      <xdr:row>997</xdr:row>
      <xdr:rowOff>341</xdr:rowOff>
    </xdr:to>
    <xdr:pic>
      <xdr:nvPicPr>
        <xdr:cNvPr id="141" name="Picture 55">
          <a:extLst>
            <a:ext uri="{FF2B5EF4-FFF2-40B4-BE49-F238E27FC236}">
              <a16:creationId xmlns:a16="http://schemas.microsoft.com/office/drawing/2014/main" id="{968E4B03-B0DD-4BD5-B01B-139D63CF085C}"/>
            </a:ext>
          </a:extLst>
        </xdr:cNvPr>
        <xdr:cNvPicPr>
          <a:picLocks noChangeAspect="1"/>
        </xdr:cNvPicPr>
      </xdr:nvPicPr>
      <xdr:blipFill>
        <a:blip xmlns:r="http://schemas.openxmlformats.org/officeDocument/2006/relationships" r:embed="rId58"/>
        <a:stretch>
          <a:fillRect/>
        </a:stretch>
      </xdr:blipFill>
      <xdr:spPr>
        <a:xfrm>
          <a:off x="1985010" y="867449370"/>
          <a:ext cx="1264920" cy="1609748"/>
        </a:xfrm>
        <a:prstGeom prst="rect">
          <a:avLst/>
        </a:prstGeom>
      </xdr:spPr>
    </xdr:pic>
    <xdr:clientData/>
  </xdr:twoCellAnchor>
  <xdr:twoCellAnchor editAs="oneCell">
    <xdr:from>
      <xdr:col>2</xdr:col>
      <xdr:colOff>1638300</xdr:colOff>
      <xdr:row>995</xdr:row>
      <xdr:rowOff>68580</xdr:rowOff>
    </xdr:from>
    <xdr:to>
      <xdr:col>2</xdr:col>
      <xdr:colOff>2522220</xdr:colOff>
      <xdr:row>996</xdr:row>
      <xdr:rowOff>158433</xdr:rowOff>
    </xdr:to>
    <xdr:pic>
      <xdr:nvPicPr>
        <xdr:cNvPr id="142" name="Picture 57">
          <a:extLst>
            <a:ext uri="{FF2B5EF4-FFF2-40B4-BE49-F238E27FC236}">
              <a16:creationId xmlns:a16="http://schemas.microsoft.com/office/drawing/2014/main" id="{92E0574C-C70E-4B84-B2D6-76E4A7F44882}"/>
            </a:ext>
          </a:extLst>
        </xdr:cNvPr>
        <xdr:cNvPicPr>
          <a:picLocks noChangeAspect="1"/>
        </xdr:cNvPicPr>
      </xdr:nvPicPr>
      <xdr:blipFill>
        <a:blip xmlns:r="http://schemas.openxmlformats.org/officeDocument/2006/relationships" r:embed="rId59"/>
        <a:stretch>
          <a:fillRect/>
        </a:stretch>
      </xdr:blipFill>
      <xdr:spPr>
        <a:xfrm>
          <a:off x="3516630" y="867441750"/>
          <a:ext cx="883920" cy="15786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co\Documents\Documents\O%20B%20J%20E%20K%20T%20I%20%20%20%202%200%202%203\AA%20-%20OBJEKTI\V%20DELU\MLADI%20ROD%20KOSTAN&#268;KOV%20VRTEC%20PRALNICA\PREDLOG\MLADI%20ROD%20%20KOSTANJ&#268;EK%20NEPREVIDENI%20STRO&#352;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ICA"/>
      <sheetName val="SPLOŠNA NAVODILA"/>
      <sheetName val="SKUPNA REKAPITULACIJA"/>
      <sheetName val="REKAPITULACIJA"/>
      <sheetName val="REK. GRADBENA DELA_OBST. OBJEKT"/>
      <sheetName val="OPOMBE_GOO"/>
      <sheetName val="1.Pripravljalna dela_GOO"/>
      <sheetName val="2.Rušitvena dela_GOO"/>
      <sheetName val="3.Betonska dela_GOO"/>
      <sheetName val="4.Tesarska dela_GOO"/>
      <sheetName val="5.Zidarska dela_GOO"/>
      <sheetName val="6.Fasada_GOO"/>
      <sheetName val="REK. OBRTNIŠKA DELA_OBST. OB."/>
      <sheetName val="OPOMBE_OOO"/>
      <sheetName val="1.Krovska dela_OOO"/>
      <sheetName val="2.Ključavničarska dela_OOO"/>
      <sheetName val="3.Okna in vrata_OOO"/>
      <sheetName val="5.Montažna dela_OOO"/>
      <sheetName val="6.Slikopleskarska  dela_OOO"/>
      <sheetName val="7.Keramičasrka dela_OOO"/>
      <sheetName val="9.Finalni tlaki_OOO"/>
      <sheetName val="10.Oprema_OOO"/>
      <sheetName val="REK. GRADBENA DELA_NOVI. OB "/>
      <sheetName val="OPOMBE_GNO"/>
      <sheetName val="1.Pripravljalna dela_GNO"/>
      <sheetName val="2.Zemeljska dela_GNO"/>
      <sheetName val="3.Betonska dela_GNO"/>
      <sheetName val="4.Tesarska dela_GNO"/>
      <sheetName val="5.Zidarska dela_GNO"/>
      <sheetName val="6.Fasada_GNO"/>
      <sheetName val="REK. OBRTNIŠKA DELA_NOVI O."/>
      <sheetName val="OPOMBE_ONO"/>
      <sheetName val="1.Krovska dela_ONO "/>
      <sheetName val="2.Ključavničarska dela_ONO"/>
      <sheetName val="3.Okna in vrata_ONO"/>
      <sheetName val="5.Montažna dela_ONO "/>
      <sheetName val="4.Mizarska dela_ONO"/>
      <sheetName val="6.Slikopleskarska  dela_ONO"/>
      <sheetName val="7.Keramičasrka dela_ONO"/>
      <sheetName val="8.Teraco tlaki_ONO"/>
      <sheetName val="9.Finalni tlaki_ONO"/>
      <sheetName val="10.Oprema"/>
      <sheetName val="REK. ZUNANJA UREDITEV"/>
      <sheetName val="1.Preddela "/>
      <sheetName val="2.Zemeljska dela"/>
      <sheetName val="3.Zgornji ustroj"/>
      <sheetName val="6.Prometna signalizacija"/>
      <sheetName val="4.Robni elementi - robniki, obr"/>
      <sheetName val="5.Naprave za odvodnjavanje"/>
      <sheetName val="REK.INTERNA KANALIZACIJA"/>
      <sheetName val="1.Interna kanalizacija"/>
      <sheetName val="REK.STROJNE INŠTALACIJE"/>
      <sheetName val="Energetika"/>
      <sheetName val="Grelna telesa"/>
      <sheetName val="Razvod"/>
      <sheetName val="Splošni stroški OGREVANJE"/>
      <sheetName val="Klimatske naprave"/>
      <sheetName val="Kuhinjsko prezračevanje"/>
      <sheetName val="Prezračevanje igralnic"/>
      <sheetName val="Vodovodna oprema in razvod"/>
      <sheetName val="Toplotna postaja"/>
      <sheetName val="Sanitarna oprema vrtec"/>
      <sheetName val="Sanitarna oprema kuhinja"/>
      <sheetName val="Sanitarna oprema pralnica"/>
      <sheetName val="Kanalizacija"/>
      <sheetName val="Gasilska oprema"/>
      <sheetName val="Splošni stroški vodovod"/>
      <sheetName val="Plinska instalacija"/>
      <sheetName val="Skupne postavke"/>
      <sheetName val="REK. ELEKTRO INŠTALACIJE"/>
      <sheetName val="1.Svetilke"/>
      <sheetName val="2. Inštalacijski material"/>
      <sheetName val="3. In. mat. strone in cns"/>
      <sheetName val="4. Razdelilniki"/>
      <sheetName val="5.Univerzalno ožičenje"/>
      <sheetName val="6.Video domofonska inštalacija"/>
      <sheetName val="7.Kontrola pristopa"/>
      <sheetName val="8.Javljanje požara"/>
      <sheetName val="9.Protivlomno varovanje"/>
      <sheetName val="10.Video nadzor"/>
      <sheetName val="11.Multimedijska oprema"/>
      <sheetName val="12.Strelovodna inštalacija"/>
      <sheetName val="13.Gredbena dela za elektroinšt"/>
      <sheetName val="14.Telekom"/>
      <sheetName val="REK. NOTRANJA OPREMA"/>
      <sheetName val="Notranja oprema"/>
      <sheetName val="REK. TEHNOLOŠKA OPREMA"/>
      <sheetName val="Dodatne zahteve kuhinja"/>
      <sheetName val="8.Tehnološka oprema kuhinje"/>
      <sheetName val="Dodatne zahteve pralnica"/>
      <sheetName val="9.Tehnološka oprema pralnice"/>
      <sheetName val="REK. ZUN. PRIKLJUČEK PLIN"/>
      <sheetName val="1.Strojna dela"/>
      <sheetName val="2.Gradbena dela"/>
      <sheetName val="REK. VODOVODNI PRIK. VP1"/>
      <sheetName val="1.Vodomerni jašek"/>
      <sheetName val="2.Zemeljska dela-"/>
      <sheetName val="REK. NOVI NN PRIKLJUČEK"/>
      <sheetName val="1.Gradbena dela"/>
      <sheetName val="2.Elektroinštalacijska dela"/>
    </sheetNames>
    <sheetDataSet>
      <sheetData sheetId="0"/>
      <sheetData sheetId="1"/>
      <sheetData sheetId="2">
        <row r="14">
          <cell r="C14">
            <v>1.6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B1:I1349"/>
  <sheetViews>
    <sheetView showZeros="0" tabSelected="1" zoomScaleNormal="100" zoomScaleSheetLayoutView="90" workbookViewId="0">
      <selection activeCell="D29" sqref="D29"/>
    </sheetView>
  </sheetViews>
  <sheetFormatPr defaultColWidth="9.140625" defaultRowHeight="16.5" x14ac:dyDescent="0.3"/>
  <cols>
    <col min="1" max="1" width="4.5703125" style="2" customWidth="1"/>
    <col min="2" max="2" width="27.140625" style="2" customWidth="1"/>
    <col min="3" max="3" width="38.85546875" style="2" customWidth="1"/>
    <col min="4" max="4" width="20.5703125" style="2" customWidth="1"/>
    <col min="5" max="5" width="35" style="2" customWidth="1"/>
    <col min="6" max="6" width="9.140625" style="2"/>
    <col min="7" max="7" width="22.42578125" style="2" customWidth="1"/>
    <col min="8" max="8" width="17.42578125" style="2" customWidth="1"/>
    <col min="9" max="9" width="15.5703125" style="2" customWidth="1"/>
    <col min="10" max="16384" width="9.140625" style="2"/>
  </cols>
  <sheetData>
    <row r="1" spans="2:4" ht="17.25" customHeight="1" x14ac:dyDescent="0.35">
      <c r="B1" s="1"/>
      <c r="C1" s="1"/>
    </row>
    <row r="2" spans="2:4" ht="18.75" x14ac:dyDescent="0.3">
      <c r="B2" s="3" t="s">
        <v>0</v>
      </c>
      <c r="D2" s="4"/>
    </row>
    <row r="3" spans="2:4" x14ac:dyDescent="0.3">
      <c r="B3" s="5" t="s">
        <v>1</v>
      </c>
      <c r="D3" s="6"/>
    </row>
    <row r="4" spans="2:4" x14ac:dyDescent="0.3">
      <c r="B4" s="7"/>
      <c r="C4" s="8"/>
      <c r="D4"/>
    </row>
    <row r="5" spans="2:4" s="9" customFormat="1" ht="18" x14ac:dyDescent="0.25">
      <c r="D5" s="4"/>
    </row>
    <row r="6" spans="2:4" x14ac:dyDescent="0.3">
      <c r="B6" s="10"/>
      <c r="D6" s="11"/>
    </row>
    <row r="7" spans="2:4" x14ac:dyDescent="0.3">
      <c r="B7" s="8"/>
      <c r="C7" s="8"/>
      <c r="D7"/>
    </row>
    <row r="8" spans="2:4" x14ac:dyDescent="0.3">
      <c r="B8" s="8"/>
      <c r="C8" s="8"/>
      <c r="D8"/>
    </row>
    <row r="9" spans="2:4" ht="36" x14ac:dyDescent="0.3">
      <c r="B9" s="243" t="s">
        <v>620</v>
      </c>
      <c r="C9" s="243"/>
      <c r="D9" s="243"/>
    </row>
    <row r="10" spans="2:4" x14ac:dyDescent="0.3">
      <c r="B10" s="8"/>
      <c r="C10" s="8"/>
      <c r="D10"/>
    </row>
    <row r="11" spans="2:4" x14ac:dyDescent="0.3">
      <c r="B11" s="8"/>
      <c r="C11" s="8"/>
      <c r="D11"/>
    </row>
    <row r="12" spans="2:4" hidden="1" x14ac:dyDescent="0.3">
      <c r="B12" s="8"/>
      <c r="C12" s="8"/>
      <c r="D12"/>
    </row>
    <row r="13" spans="2:4" hidden="1" x14ac:dyDescent="0.3">
      <c r="B13" s="8"/>
      <c r="C13" s="8"/>
      <c r="D13"/>
    </row>
    <row r="14" spans="2:4" x14ac:dyDescent="0.3">
      <c r="B14" s="8"/>
      <c r="C14" s="8"/>
      <c r="D14"/>
    </row>
    <row r="15" spans="2:4" x14ac:dyDescent="0.3">
      <c r="B15" s="8"/>
      <c r="C15" s="8"/>
      <c r="D15"/>
    </row>
    <row r="16" spans="2:4" ht="84" customHeight="1" x14ac:dyDescent="0.3">
      <c r="B16" s="244" t="s">
        <v>621</v>
      </c>
      <c r="C16" s="244"/>
      <c r="D16" s="244"/>
    </row>
    <row r="17" spans="2:4" ht="15.6" customHeight="1" x14ac:dyDescent="0.3">
      <c r="B17" s="8"/>
      <c r="C17" s="8"/>
      <c r="D17"/>
    </row>
    <row r="18" spans="2:4" ht="15.6" customHeight="1" x14ac:dyDescent="0.3">
      <c r="B18" s="12"/>
      <c r="C18" s="8"/>
      <c r="D18"/>
    </row>
    <row r="19" spans="2:4" x14ac:dyDescent="0.3">
      <c r="B19" s="8"/>
      <c r="C19" s="8"/>
      <c r="D19"/>
    </row>
    <row r="20" spans="2:4" x14ac:dyDescent="0.3">
      <c r="B20" s="8"/>
      <c r="C20" s="8"/>
      <c r="D20"/>
    </row>
    <row r="21" spans="2:4" x14ac:dyDescent="0.3">
      <c r="B21" s="8"/>
      <c r="C21" s="8"/>
      <c r="D21"/>
    </row>
    <row r="22" spans="2:4" x14ac:dyDescent="0.3">
      <c r="B22" s="8"/>
      <c r="C22" s="8"/>
      <c r="D22"/>
    </row>
    <row r="23" spans="2:4" x14ac:dyDescent="0.3">
      <c r="B23" s="8"/>
      <c r="C23" s="8"/>
      <c r="D23"/>
    </row>
    <row r="24" spans="2:4" x14ac:dyDescent="0.3">
      <c r="B24" s="13"/>
      <c r="C24" s="8"/>
      <c r="D24"/>
    </row>
    <row r="25" spans="2:4" x14ac:dyDescent="0.3">
      <c r="B25" s="14"/>
      <c r="C25" s="15"/>
    </row>
    <row r="26" spans="2:4" x14ac:dyDescent="0.3">
      <c r="B26" s="5"/>
      <c r="C26" s="16"/>
    </row>
    <row r="27" spans="2:4" x14ac:dyDescent="0.3">
      <c r="B27" s="17"/>
      <c r="C27" s="8"/>
      <c r="D27"/>
    </row>
    <row r="28" spans="2:4" x14ac:dyDescent="0.3">
      <c r="B28" s="8"/>
      <c r="D28" s="8"/>
    </row>
    <row r="29" spans="2:4" x14ac:dyDescent="0.3">
      <c r="B29" s="8"/>
      <c r="C29" s="8"/>
      <c r="D29"/>
    </row>
    <row r="30" spans="2:4" x14ac:dyDescent="0.3">
      <c r="B30" s="8"/>
      <c r="C30" s="8"/>
      <c r="D30"/>
    </row>
    <row r="31" spans="2:4" x14ac:dyDescent="0.3">
      <c r="B31" s="8"/>
      <c r="C31" s="8"/>
      <c r="D31"/>
    </row>
    <row r="32" spans="2:4" x14ac:dyDescent="0.3">
      <c r="B32" s="10"/>
      <c r="C32" s="8"/>
      <c r="D32"/>
    </row>
    <row r="33" spans="2:9" x14ac:dyDescent="0.3">
      <c r="B33" s="10"/>
      <c r="C33" s="8"/>
      <c r="D33"/>
    </row>
    <row r="34" spans="2:9" x14ac:dyDescent="0.3">
      <c r="B34" s="8"/>
    </row>
    <row r="36" spans="2:9" x14ac:dyDescent="0.3">
      <c r="F36" s="18"/>
      <c r="G36" s="19"/>
      <c r="H36" s="19"/>
      <c r="I36" s="19"/>
    </row>
    <row r="37" spans="2:9" x14ac:dyDescent="0.3">
      <c r="C37" s="20"/>
      <c r="F37" s="18"/>
      <c r="G37" s="19"/>
      <c r="H37" s="19"/>
      <c r="I37" s="19"/>
    </row>
    <row r="38" spans="2:9" x14ac:dyDescent="0.3">
      <c r="E38" s="21"/>
      <c r="F38" s="21"/>
      <c r="G38" s="22"/>
      <c r="H38" s="22"/>
      <c r="I38" s="22"/>
    </row>
    <row r="1334" spans="3:3" x14ac:dyDescent="0.3">
      <c r="C1334" s="23"/>
    </row>
    <row r="1342" spans="3:3" x14ac:dyDescent="0.3">
      <c r="C1342" s="24"/>
    </row>
    <row r="1348" spans="3:3" x14ac:dyDescent="0.3">
      <c r="C1348" s="23"/>
    </row>
    <row r="1349" spans="3:3" x14ac:dyDescent="0.3">
      <c r="C1349" s="23"/>
    </row>
  </sheetData>
  <sheetProtection algorithmName="SHA-512" hashValue="IasOl3XnhP8YwdEJ8RqOJ5Q/u6KUDMVjNMOafwANEAlwxqUZL7o8HQRjmPJfUBd8ZBFpCCvEZMdG4N+d048dTQ==" saltValue="/zKqF9OXkwL29ggv5lRWfQ==" spinCount="100000" sheet="1" objects="1" scenarios="1"/>
  <mergeCells count="2">
    <mergeCell ref="B9:D9"/>
    <mergeCell ref="B16:D16"/>
  </mergeCells>
  <pageMargins left="0.70866141732283472" right="0.70866141732283472" top="0.74803149606299213" bottom="0.74803149606299213" header="0.31496062992125984" footer="0.31496062992125984"/>
  <pageSetup paperSize="9" scale="95" fitToHeight="0" orientation="portrait" useFirstPageNumber="1" r:id="rId1"/>
  <headerFooter>
    <oddHeader>&amp;C&amp;F</oddHeader>
    <oddFooter>&amp;L&amp;A&amp;R&amp;P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E135"/>
  <sheetViews>
    <sheetView zoomScaleNormal="100" workbookViewId="0">
      <selection activeCell="D14" sqref="D14"/>
    </sheetView>
  </sheetViews>
  <sheetFormatPr defaultRowHeight="15" x14ac:dyDescent="0.25"/>
  <cols>
    <col min="1" max="1" width="9.140625" style="30"/>
    <col min="2" max="2" width="72.85546875" customWidth="1"/>
  </cols>
  <sheetData>
    <row r="1" spans="1:5" ht="26.25" x14ac:dyDescent="0.4">
      <c r="A1" s="225"/>
      <c r="B1" s="226" t="s">
        <v>3</v>
      </c>
      <c r="C1" s="31"/>
      <c r="D1" s="32"/>
      <c r="E1" s="32"/>
    </row>
    <row r="2" spans="1:5" ht="15.75" x14ac:dyDescent="0.25">
      <c r="A2" s="25"/>
      <c r="B2" s="26"/>
    </row>
    <row r="3" spans="1:5" x14ac:dyDescent="0.25">
      <c r="A3" s="25"/>
      <c r="B3" s="28"/>
    </row>
    <row r="4" spans="1:5" x14ac:dyDescent="0.25">
      <c r="A4" s="25"/>
      <c r="B4" s="29" t="s">
        <v>4</v>
      </c>
    </row>
    <row r="5" spans="1:5" x14ac:dyDescent="0.25">
      <c r="A5" s="25"/>
      <c r="B5" s="28"/>
    </row>
    <row r="6" spans="1:5" x14ac:dyDescent="0.25">
      <c r="A6" s="25"/>
      <c r="B6" s="29" t="s">
        <v>5</v>
      </c>
    </row>
    <row r="7" spans="1:5" ht="39" x14ac:dyDescent="0.25">
      <c r="A7" s="25"/>
      <c r="B7" s="28" t="s">
        <v>6</v>
      </c>
    </row>
    <row r="8" spans="1:5" ht="39" x14ac:dyDescent="0.25">
      <c r="A8" s="25"/>
      <c r="B8" s="28" t="s">
        <v>7</v>
      </c>
    </row>
    <row r="9" spans="1:5" x14ac:dyDescent="0.25">
      <c r="A9" s="25"/>
      <c r="B9" s="28" t="s">
        <v>8</v>
      </c>
    </row>
    <row r="10" spans="1:5" x14ac:dyDescent="0.25">
      <c r="A10" s="25"/>
      <c r="B10" s="28" t="s">
        <v>9</v>
      </c>
    </row>
    <row r="11" spans="1:5" ht="64.5" x14ac:dyDescent="0.25">
      <c r="A11" s="25"/>
      <c r="B11" s="28" t="s">
        <v>10</v>
      </c>
    </row>
    <row r="12" spans="1:5" ht="64.5" x14ac:dyDescent="0.25">
      <c r="A12" s="25"/>
      <c r="B12" s="28" t="s">
        <v>11</v>
      </c>
    </row>
    <row r="13" spans="1:5" ht="90" x14ac:dyDescent="0.25">
      <c r="A13" s="25"/>
      <c r="B13" s="28" t="s">
        <v>12</v>
      </c>
    </row>
    <row r="14" spans="1:5" ht="51.75" x14ac:dyDescent="0.25">
      <c r="A14" s="25"/>
      <c r="B14" s="28" t="s">
        <v>13</v>
      </c>
    </row>
    <row r="15" spans="1:5" ht="64.5" x14ac:dyDescent="0.25">
      <c r="A15" s="25"/>
      <c r="B15" s="28" t="s">
        <v>14</v>
      </c>
    </row>
    <row r="16" spans="1:5" ht="64.5" x14ac:dyDescent="0.25">
      <c r="A16" s="25"/>
      <c r="B16" s="28" t="s">
        <v>15</v>
      </c>
    </row>
    <row r="17" spans="1:2" ht="26.25" x14ac:dyDescent="0.25">
      <c r="A17" s="25"/>
      <c r="B17" s="28" t="s">
        <v>16</v>
      </c>
    </row>
    <row r="18" spans="1:2" ht="26.25" x14ac:dyDescent="0.25">
      <c r="A18" s="25"/>
      <c r="B18" s="28" t="s">
        <v>17</v>
      </c>
    </row>
    <row r="19" spans="1:2" x14ac:dyDescent="0.25">
      <c r="A19" s="25"/>
      <c r="B19" s="28"/>
    </row>
    <row r="20" spans="1:2" ht="51.75" x14ac:dyDescent="0.25">
      <c r="A20" s="25"/>
      <c r="B20" s="28" t="s">
        <v>18</v>
      </c>
    </row>
    <row r="21" spans="1:2" ht="64.5" x14ac:dyDescent="0.25">
      <c r="A21" s="25"/>
      <c r="B21" s="28" t="s">
        <v>19</v>
      </c>
    </row>
    <row r="22" spans="1:2" ht="26.25" x14ac:dyDescent="0.25">
      <c r="A22" s="25"/>
      <c r="B22" s="28" t="s">
        <v>20</v>
      </c>
    </row>
    <row r="23" spans="1:2" ht="26.25" x14ac:dyDescent="0.25">
      <c r="A23" s="25"/>
      <c r="B23" s="28" t="s">
        <v>21</v>
      </c>
    </row>
    <row r="24" spans="1:2" ht="39" x14ac:dyDescent="0.25">
      <c r="A24" s="25"/>
      <c r="B24" s="28" t="s">
        <v>22</v>
      </c>
    </row>
    <row r="25" spans="1:2" x14ac:dyDescent="0.25">
      <c r="A25" s="25"/>
      <c r="B25" s="28" t="s">
        <v>23</v>
      </c>
    </row>
    <row r="26" spans="1:2" x14ac:dyDescent="0.25">
      <c r="A26" s="25"/>
      <c r="B26" s="28" t="s">
        <v>24</v>
      </c>
    </row>
    <row r="27" spans="1:2" ht="26.25" x14ac:dyDescent="0.25">
      <c r="A27" s="25"/>
      <c r="B27" s="28" t="s">
        <v>25</v>
      </c>
    </row>
    <row r="28" spans="1:2" ht="51.75" x14ac:dyDescent="0.25">
      <c r="A28" s="25"/>
      <c r="B28" s="28" t="s">
        <v>26</v>
      </c>
    </row>
    <row r="29" spans="1:2" ht="26.25" x14ac:dyDescent="0.25">
      <c r="A29" s="25"/>
      <c r="B29" s="28" t="s">
        <v>27</v>
      </c>
    </row>
    <row r="30" spans="1:2" ht="102.75" x14ac:dyDescent="0.25">
      <c r="A30" s="25"/>
      <c r="B30" s="28" t="s">
        <v>28</v>
      </c>
    </row>
    <row r="31" spans="1:2" ht="39" x14ac:dyDescent="0.25">
      <c r="A31" s="25"/>
      <c r="B31" s="28" t="s">
        <v>29</v>
      </c>
    </row>
    <row r="32" spans="1:2" ht="26.25" x14ac:dyDescent="0.25">
      <c r="A32" s="25"/>
      <c r="B32" s="28" t="s">
        <v>30</v>
      </c>
    </row>
    <row r="33" spans="1:2" x14ac:dyDescent="0.25">
      <c r="A33" s="25"/>
      <c r="B33" s="28"/>
    </row>
    <row r="34" spans="1:2" x14ac:dyDescent="0.25">
      <c r="A34" s="25"/>
      <c r="B34" s="29" t="s">
        <v>31</v>
      </c>
    </row>
    <row r="35" spans="1:2" x14ac:dyDescent="0.25">
      <c r="A35" s="25"/>
      <c r="B35" s="28"/>
    </row>
    <row r="36" spans="1:2" x14ac:dyDescent="0.25">
      <c r="A36" s="25"/>
      <c r="B36" s="29" t="s">
        <v>32</v>
      </c>
    </row>
    <row r="37" spans="1:2" ht="26.25" x14ac:dyDescent="0.25">
      <c r="A37" s="25"/>
      <c r="B37" s="28" t="s">
        <v>33</v>
      </c>
    </row>
    <row r="38" spans="1:2" ht="26.25" x14ac:dyDescent="0.25">
      <c r="A38" s="25"/>
      <c r="B38" s="28" t="s">
        <v>34</v>
      </c>
    </row>
    <row r="39" spans="1:2" ht="39" x14ac:dyDescent="0.25">
      <c r="A39" s="25"/>
      <c r="B39" s="28" t="s">
        <v>35</v>
      </c>
    </row>
    <row r="40" spans="1:2" ht="26.25" x14ac:dyDescent="0.25">
      <c r="A40" s="25"/>
      <c r="B40" s="28" t="s">
        <v>36</v>
      </c>
    </row>
    <row r="41" spans="1:2" ht="64.5" x14ac:dyDescent="0.25">
      <c r="A41" s="25"/>
      <c r="B41" s="28" t="s">
        <v>37</v>
      </c>
    </row>
    <row r="42" spans="1:2" ht="51.75" x14ac:dyDescent="0.25">
      <c r="A42" s="25"/>
      <c r="B42" s="28" t="s">
        <v>38</v>
      </c>
    </row>
    <row r="43" spans="1:2" ht="128.25" x14ac:dyDescent="0.25">
      <c r="A43" s="25"/>
      <c r="B43" s="28" t="s">
        <v>39</v>
      </c>
    </row>
    <row r="44" spans="1:2" ht="115.5" x14ac:dyDescent="0.25">
      <c r="A44" s="25"/>
      <c r="B44" s="28" t="s">
        <v>40</v>
      </c>
    </row>
    <row r="45" spans="1:2" x14ac:dyDescent="0.25">
      <c r="A45" s="25"/>
      <c r="B45" s="28"/>
    </row>
    <row r="46" spans="1:2" x14ac:dyDescent="0.25">
      <c r="A46" s="25"/>
      <c r="B46" s="29" t="s">
        <v>41</v>
      </c>
    </row>
    <row r="47" spans="1:2" ht="51.75" x14ac:dyDescent="0.25">
      <c r="A47" s="25"/>
      <c r="B47" s="28" t="s">
        <v>42</v>
      </c>
    </row>
    <row r="48" spans="1:2" ht="51.75" x14ac:dyDescent="0.25">
      <c r="A48" s="25"/>
      <c r="B48" s="28" t="s">
        <v>43</v>
      </c>
    </row>
    <row r="49" spans="1:2" ht="51.75" x14ac:dyDescent="0.25">
      <c r="A49" s="25"/>
      <c r="B49" s="28" t="s">
        <v>44</v>
      </c>
    </row>
    <row r="50" spans="1:2" x14ac:dyDescent="0.25">
      <c r="A50" s="25"/>
      <c r="B50" s="28"/>
    </row>
    <row r="51" spans="1:2" x14ac:dyDescent="0.25">
      <c r="A51" s="25"/>
      <c r="B51" s="29" t="s">
        <v>45</v>
      </c>
    </row>
    <row r="52" spans="1:2" ht="26.25" x14ac:dyDescent="0.25">
      <c r="A52" s="25"/>
      <c r="B52" s="28" t="s">
        <v>46</v>
      </c>
    </row>
    <row r="53" spans="1:2" ht="26.25" x14ac:dyDescent="0.25">
      <c r="A53" s="25"/>
      <c r="B53" s="28" t="s">
        <v>47</v>
      </c>
    </row>
    <row r="54" spans="1:2" ht="51.75" x14ac:dyDescent="0.25">
      <c r="A54" s="25"/>
      <c r="B54" s="28" t="s">
        <v>48</v>
      </c>
    </row>
    <row r="55" spans="1:2" ht="26.25" x14ac:dyDescent="0.25">
      <c r="A55" s="25"/>
      <c r="B55" s="28" t="s">
        <v>49</v>
      </c>
    </row>
    <row r="56" spans="1:2" ht="39" x14ac:dyDescent="0.25">
      <c r="A56" s="25"/>
      <c r="B56" s="28" t="s">
        <v>50</v>
      </c>
    </row>
    <row r="57" spans="1:2" ht="39" x14ac:dyDescent="0.25">
      <c r="A57" s="25"/>
      <c r="B57" s="28" t="s">
        <v>51</v>
      </c>
    </row>
    <row r="58" spans="1:2" ht="26.25" x14ac:dyDescent="0.25">
      <c r="A58" s="25"/>
      <c r="B58" s="28" t="s">
        <v>52</v>
      </c>
    </row>
    <row r="59" spans="1:2" x14ac:dyDescent="0.25">
      <c r="A59" s="25"/>
      <c r="B59" s="28" t="s">
        <v>53</v>
      </c>
    </row>
    <row r="60" spans="1:2" x14ac:dyDescent="0.25">
      <c r="A60" s="25"/>
      <c r="B60" s="28"/>
    </row>
    <row r="61" spans="1:2" x14ac:dyDescent="0.25">
      <c r="A61" s="25"/>
      <c r="B61" s="29" t="s">
        <v>54</v>
      </c>
    </row>
    <row r="62" spans="1:2" ht="39" x14ac:dyDescent="0.25">
      <c r="A62" s="25"/>
      <c r="B62" s="28" t="s">
        <v>55</v>
      </c>
    </row>
    <row r="63" spans="1:2" ht="64.5" x14ac:dyDescent="0.25">
      <c r="A63" s="25"/>
      <c r="B63" s="28" t="s">
        <v>56</v>
      </c>
    </row>
    <row r="64" spans="1:2" x14ac:dyDescent="0.25">
      <c r="A64" s="25"/>
      <c r="B64" s="28"/>
    </row>
    <row r="65" spans="1:2" x14ac:dyDescent="0.25">
      <c r="A65" s="25"/>
      <c r="B65" s="29" t="s">
        <v>57</v>
      </c>
    </row>
    <row r="66" spans="1:2" ht="77.25" x14ac:dyDescent="0.25">
      <c r="A66" s="25"/>
      <c r="B66" s="28" t="s">
        <v>58</v>
      </c>
    </row>
    <row r="67" spans="1:2" x14ac:dyDescent="0.25">
      <c r="A67" s="25"/>
      <c r="B67" s="28"/>
    </row>
    <row r="68" spans="1:2" x14ac:dyDescent="0.25">
      <c r="A68" s="25"/>
      <c r="B68" s="29" t="s">
        <v>59</v>
      </c>
    </row>
    <row r="69" spans="1:2" ht="51.75" x14ac:dyDescent="0.25">
      <c r="A69" s="25"/>
      <c r="B69" s="28" t="s">
        <v>60</v>
      </c>
    </row>
    <row r="70" spans="1:2" x14ac:dyDescent="0.25">
      <c r="A70" s="25"/>
      <c r="B70" s="28"/>
    </row>
    <row r="71" spans="1:2" x14ac:dyDescent="0.25">
      <c r="A71" s="25"/>
      <c r="B71" s="29" t="s">
        <v>61</v>
      </c>
    </row>
    <row r="72" spans="1:2" ht="102.75" x14ac:dyDescent="0.25">
      <c r="A72" s="25"/>
      <c r="B72" s="28" t="s">
        <v>62</v>
      </c>
    </row>
    <row r="73" spans="1:2" x14ac:dyDescent="0.25">
      <c r="A73" s="25"/>
      <c r="B73" s="28"/>
    </row>
    <row r="74" spans="1:2" x14ac:dyDescent="0.25">
      <c r="A74" s="25"/>
      <c r="B74" s="29" t="s">
        <v>63</v>
      </c>
    </row>
    <row r="75" spans="1:2" ht="217.5" x14ac:dyDescent="0.25">
      <c r="A75" s="25"/>
      <c r="B75" s="28" t="s">
        <v>64</v>
      </c>
    </row>
    <row r="76" spans="1:2" x14ac:dyDescent="0.25">
      <c r="A76" s="25"/>
      <c r="B76" s="28"/>
    </row>
    <row r="77" spans="1:2" x14ac:dyDescent="0.25">
      <c r="A77" s="25"/>
      <c r="B77" s="29" t="s">
        <v>65</v>
      </c>
    </row>
    <row r="78" spans="1:2" x14ac:dyDescent="0.25">
      <c r="A78" s="25"/>
      <c r="B78" s="28" t="s">
        <v>66</v>
      </c>
    </row>
    <row r="79" spans="1:2" ht="26.25" x14ac:dyDescent="0.25">
      <c r="A79" s="25"/>
      <c r="B79" s="28" t="s">
        <v>67</v>
      </c>
    </row>
    <row r="80" spans="1:2" ht="26.25" x14ac:dyDescent="0.25">
      <c r="A80" s="25"/>
      <c r="B80" s="28" t="s">
        <v>68</v>
      </c>
    </row>
    <row r="81" spans="1:2" ht="26.25" x14ac:dyDescent="0.25">
      <c r="A81" s="25"/>
      <c r="B81" s="28" t="s">
        <v>69</v>
      </c>
    </row>
    <row r="82" spans="1:2" x14ac:dyDescent="0.25">
      <c r="A82" s="25"/>
      <c r="B82" s="28"/>
    </row>
    <row r="83" spans="1:2" x14ac:dyDescent="0.25">
      <c r="A83" s="25"/>
      <c r="B83" s="29" t="s">
        <v>70</v>
      </c>
    </row>
    <row r="84" spans="1:2" ht="39" x14ac:dyDescent="0.25">
      <c r="A84" s="25"/>
      <c r="B84" s="28" t="s">
        <v>71</v>
      </c>
    </row>
    <row r="85" spans="1:2" ht="39" x14ac:dyDescent="0.25">
      <c r="A85" s="25"/>
      <c r="B85" s="28" t="s">
        <v>72</v>
      </c>
    </row>
    <row r="86" spans="1:2" ht="39" x14ac:dyDescent="0.25">
      <c r="A86" s="25"/>
      <c r="B86" s="28" t="s">
        <v>73</v>
      </c>
    </row>
    <row r="87" spans="1:2" x14ac:dyDescent="0.25">
      <c r="A87" s="25"/>
      <c r="B87" s="28" t="s">
        <v>74</v>
      </c>
    </row>
    <row r="88" spans="1:2" ht="26.25" x14ac:dyDescent="0.25">
      <c r="A88" s="25"/>
      <c r="B88" s="28" t="s">
        <v>75</v>
      </c>
    </row>
    <row r="89" spans="1:2" ht="39" x14ac:dyDescent="0.25">
      <c r="A89" s="25"/>
      <c r="B89" s="28" t="s">
        <v>76</v>
      </c>
    </row>
    <row r="90" spans="1:2" ht="26.25" x14ac:dyDescent="0.25">
      <c r="A90" s="25"/>
      <c r="B90" s="28" t="s">
        <v>77</v>
      </c>
    </row>
    <row r="91" spans="1:2" ht="26.25" x14ac:dyDescent="0.25">
      <c r="A91" s="25"/>
      <c r="B91" s="28" t="s">
        <v>78</v>
      </c>
    </row>
    <row r="92" spans="1:2" ht="26.25" x14ac:dyDescent="0.25">
      <c r="A92" s="25"/>
      <c r="B92" s="28" t="s">
        <v>79</v>
      </c>
    </row>
    <row r="93" spans="1:2" ht="26.25" x14ac:dyDescent="0.25">
      <c r="A93" s="25"/>
      <c r="B93" s="28" t="s">
        <v>80</v>
      </c>
    </row>
    <row r="94" spans="1:2" x14ac:dyDescent="0.25">
      <c r="A94" s="25"/>
      <c r="B94" s="28"/>
    </row>
    <row r="95" spans="1:2" x14ac:dyDescent="0.25">
      <c r="A95" s="25"/>
      <c r="B95" s="29" t="s">
        <v>81</v>
      </c>
    </row>
    <row r="96" spans="1:2" ht="39" x14ac:dyDescent="0.25">
      <c r="A96" s="25"/>
      <c r="B96" s="28" t="s">
        <v>82</v>
      </c>
    </row>
    <row r="97" spans="1:2" x14ac:dyDescent="0.25">
      <c r="A97" s="25"/>
      <c r="B97" s="28"/>
    </row>
    <row r="98" spans="1:2" x14ac:dyDescent="0.25">
      <c r="A98" s="25"/>
      <c r="B98" s="29" t="s">
        <v>83</v>
      </c>
    </row>
    <row r="99" spans="1:2" x14ac:dyDescent="0.25">
      <c r="A99" s="25"/>
      <c r="B99" s="28"/>
    </row>
    <row r="100" spans="1:2" x14ac:dyDescent="0.25">
      <c r="A100" s="25"/>
      <c r="B100" s="28" t="s">
        <v>84</v>
      </c>
    </row>
    <row r="101" spans="1:2" x14ac:dyDescent="0.25">
      <c r="A101" s="25"/>
      <c r="B101" s="28" t="s">
        <v>85</v>
      </c>
    </row>
    <row r="102" spans="1:2" x14ac:dyDescent="0.25">
      <c r="A102" s="25"/>
      <c r="B102" s="28" t="s">
        <v>86</v>
      </c>
    </row>
    <row r="103" spans="1:2" x14ac:dyDescent="0.25">
      <c r="A103" s="25"/>
      <c r="B103" s="28"/>
    </row>
    <row r="104" spans="1:2" x14ac:dyDescent="0.25">
      <c r="A104" s="25"/>
      <c r="B104" s="29" t="s">
        <v>87</v>
      </c>
    </row>
    <row r="105" spans="1:2" ht="26.25" x14ac:dyDescent="0.25">
      <c r="A105" s="25"/>
      <c r="B105" s="28" t="s">
        <v>88</v>
      </c>
    </row>
    <row r="106" spans="1:2" x14ac:dyDescent="0.25">
      <c r="A106" s="25"/>
      <c r="B106" s="28"/>
    </row>
    <row r="107" spans="1:2" x14ac:dyDescent="0.25">
      <c r="A107" s="25"/>
      <c r="B107" s="29" t="s">
        <v>89</v>
      </c>
    </row>
    <row r="108" spans="1:2" ht="39" x14ac:dyDescent="0.25">
      <c r="A108" s="25"/>
      <c r="B108" s="28" t="s">
        <v>90</v>
      </c>
    </row>
    <row r="109" spans="1:2" x14ac:dyDescent="0.25">
      <c r="A109" s="25"/>
      <c r="B109" s="28"/>
    </row>
    <row r="110" spans="1:2" x14ac:dyDescent="0.25">
      <c r="A110" s="25"/>
      <c r="B110" s="29" t="s">
        <v>91</v>
      </c>
    </row>
    <row r="111" spans="1:2" ht="51.75" x14ac:dyDescent="0.25">
      <c r="A111" s="25"/>
      <c r="B111" s="28" t="s">
        <v>92</v>
      </c>
    </row>
    <row r="112" spans="1:2" x14ac:dyDescent="0.25">
      <c r="A112" s="25"/>
      <c r="B112" s="28"/>
    </row>
    <row r="113" spans="1:2" x14ac:dyDescent="0.25">
      <c r="A113" s="25"/>
      <c r="B113" s="29" t="s">
        <v>93</v>
      </c>
    </row>
    <row r="114" spans="1:2" ht="39" x14ac:dyDescent="0.25">
      <c r="A114" s="25"/>
      <c r="B114" s="28" t="s">
        <v>94</v>
      </c>
    </row>
    <row r="115" spans="1:2" x14ac:dyDescent="0.25">
      <c r="A115" s="25"/>
      <c r="B115" s="28"/>
    </row>
    <row r="116" spans="1:2" x14ac:dyDescent="0.25">
      <c r="A116" s="25"/>
      <c r="B116" s="29" t="s">
        <v>95</v>
      </c>
    </row>
    <row r="117" spans="1:2" x14ac:dyDescent="0.25">
      <c r="A117" s="25"/>
      <c r="B117" s="28" t="s">
        <v>96</v>
      </c>
    </row>
    <row r="118" spans="1:2" x14ac:dyDescent="0.25">
      <c r="A118" s="25"/>
      <c r="B118" s="28" t="s">
        <v>97</v>
      </c>
    </row>
    <row r="119" spans="1:2" x14ac:dyDescent="0.25">
      <c r="A119" s="25"/>
      <c r="B119" s="28" t="s">
        <v>98</v>
      </c>
    </row>
    <row r="120" spans="1:2" x14ac:dyDescent="0.25">
      <c r="A120" s="25"/>
      <c r="B120" s="28" t="s">
        <v>99</v>
      </c>
    </row>
    <row r="121" spans="1:2" x14ac:dyDescent="0.25">
      <c r="A121" s="25"/>
      <c r="B121" s="28" t="s">
        <v>100</v>
      </c>
    </row>
    <row r="122" spans="1:2" x14ac:dyDescent="0.25">
      <c r="A122" s="25"/>
      <c r="B122" s="28" t="s">
        <v>101</v>
      </c>
    </row>
    <row r="123" spans="1:2" x14ac:dyDescent="0.25">
      <c r="A123" s="25"/>
      <c r="B123" s="28" t="s">
        <v>102</v>
      </c>
    </row>
    <row r="124" spans="1:2" ht="51.75" x14ac:dyDescent="0.25">
      <c r="A124" s="25"/>
      <c r="B124" s="28" t="s">
        <v>103</v>
      </c>
    </row>
    <row r="125" spans="1:2" x14ac:dyDescent="0.25">
      <c r="A125" s="25"/>
      <c r="B125" s="28"/>
    </row>
    <row r="126" spans="1:2" x14ac:dyDescent="0.25">
      <c r="A126" s="25"/>
      <c r="B126" s="29" t="s">
        <v>104</v>
      </c>
    </row>
    <row r="127" spans="1:2" ht="77.25" x14ac:dyDescent="0.25">
      <c r="A127" s="25"/>
      <c r="B127" s="28" t="s">
        <v>105</v>
      </c>
    </row>
    <row r="128" spans="1:2" x14ac:dyDescent="0.25">
      <c r="A128" s="25"/>
      <c r="B128" s="28"/>
    </row>
    <row r="129" spans="1:2" x14ac:dyDescent="0.25">
      <c r="A129" s="25"/>
      <c r="B129" s="28"/>
    </row>
    <row r="130" spans="1:2" ht="26.25" x14ac:dyDescent="0.25">
      <c r="A130" s="25"/>
      <c r="B130" s="29" t="s">
        <v>106</v>
      </c>
    </row>
    <row r="131" spans="1:2" ht="26.25" x14ac:dyDescent="0.25">
      <c r="A131" s="25"/>
      <c r="B131" s="28" t="s">
        <v>107</v>
      </c>
    </row>
    <row r="132" spans="1:2" x14ac:dyDescent="0.25">
      <c r="A132" s="25"/>
      <c r="B132" s="28" t="s">
        <v>108</v>
      </c>
    </row>
    <row r="133" spans="1:2" x14ac:dyDescent="0.25">
      <c r="A133" s="25"/>
      <c r="B133" s="28" t="s">
        <v>109</v>
      </c>
    </row>
    <row r="134" spans="1:2" x14ac:dyDescent="0.25">
      <c r="A134" s="25"/>
      <c r="B134" s="27"/>
    </row>
    <row r="135" spans="1:2" x14ac:dyDescent="0.25">
      <c r="A135" s="25"/>
      <c r="B135" s="27"/>
    </row>
  </sheetData>
  <sheetProtection algorithmName="SHA-512" hashValue="F8cV3qMmRHP7PCLmtzBoX7glcBqmlZ7ygeoGIr7PXo2CIe0AfX+6PU9LWTxWrqBfgx+CZS3NK8kce9usb142MQ==" saltValue="Ve6FwWPyjRncF/GU5V4Q4A==" spinCount="100000" sheet="1" objects="1" scenarios="1"/>
  <pageMargins left="0.70866141732283472" right="0.70866141732283472" top="0.74803149606299213" bottom="0.74803149606299213" header="0.31496062992125984" footer="0.31496062992125984"/>
  <pageSetup paperSize="9" fitToHeight="0" orientation="portrait" r:id="rId1"/>
  <headerFooter>
    <oddHeader>&amp;C&amp;F</oddHeader>
    <oddFooter>&amp;L&amp;A&amp;R&amp;P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H19"/>
  <sheetViews>
    <sheetView showZeros="0" workbookViewId="0">
      <selection activeCell="C10" sqref="C10"/>
    </sheetView>
  </sheetViews>
  <sheetFormatPr defaultColWidth="9.140625" defaultRowHeight="15" x14ac:dyDescent="0.25"/>
  <cols>
    <col min="1" max="1" width="8.5703125" style="33" customWidth="1"/>
    <col min="2" max="2" width="57.42578125" style="33" customWidth="1"/>
    <col min="3" max="3" width="32.140625" style="45" customWidth="1"/>
    <col min="4" max="4" width="20.5703125" style="33" customWidth="1"/>
    <col min="5" max="5" width="31.5703125" style="33" customWidth="1"/>
    <col min="6" max="6" width="23.140625" style="58" customWidth="1"/>
    <col min="7" max="7" width="19.42578125" style="33" customWidth="1"/>
    <col min="8" max="8" width="13.85546875" style="33" bestFit="1" customWidth="1"/>
    <col min="9" max="256" width="9.140625" style="33"/>
    <col min="257" max="257" width="10.5703125" style="33" customWidth="1"/>
    <col min="258" max="258" width="57.42578125" style="33" customWidth="1"/>
    <col min="259" max="259" width="32.140625" style="33" customWidth="1"/>
    <col min="260" max="260" width="17.5703125" style="33" customWidth="1"/>
    <col min="261" max="261" width="31.5703125" style="33" customWidth="1"/>
    <col min="262" max="263" width="9.140625" style="33"/>
    <col min="264" max="264" width="12.5703125" style="33" bestFit="1" customWidth="1"/>
    <col min="265" max="512" width="9.140625" style="33"/>
    <col min="513" max="513" width="10.5703125" style="33" customWidth="1"/>
    <col min="514" max="514" width="57.42578125" style="33" customWidth="1"/>
    <col min="515" max="515" width="32.140625" style="33" customWidth="1"/>
    <col min="516" max="516" width="17.5703125" style="33" customWidth="1"/>
    <col min="517" max="517" width="31.5703125" style="33" customWidth="1"/>
    <col min="518" max="519" width="9.140625" style="33"/>
    <col min="520" max="520" width="12.5703125" style="33" bestFit="1" customWidth="1"/>
    <col min="521" max="768" width="9.140625" style="33"/>
    <col min="769" max="769" width="10.5703125" style="33" customWidth="1"/>
    <col min="770" max="770" width="57.42578125" style="33" customWidth="1"/>
    <col min="771" max="771" width="32.140625" style="33" customWidth="1"/>
    <col min="772" max="772" width="17.5703125" style="33" customWidth="1"/>
    <col min="773" max="773" width="31.5703125" style="33" customWidth="1"/>
    <col min="774" max="775" width="9.140625" style="33"/>
    <col min="776" max="776" width="12.5703125" style="33" bestFit="1" customWidth="1"/>
    <col min="777" max="1024" width="9.140625" style="33"/>
    <col min="1025" max="1025" width="10.5703125" style="33" customWidth="1"/>
    <col min="1026" max="1026" width="57.42578125" style="33" customWidth="1"/>
    <col min="1027" max="1027" width="32.140625" style="33" customWidth="1"/>
    <col min="1028" max="1028" width="17.5703125" style="33" customWidth="1"/>
    <col min="1029" max="1029" width="31.5703125" style="33" customWidth="1"/>
    <col min="1030" max="1031" width="9.140625" style="33"/>
    <col min="1032" max="1032" width="12.5703125" style="33" bestFit="1" customWidth="1"/>
    <col min="1033" max="1280" width="9.140625" style="33"/>
    <col min="1281" max="1281" width="10.5703125" style="33" customWidth="1"/>
    <col min="1282" max="1282" width="57.42578125" style="33" customWidth="1"/>
    <col min="1283" max="1283" width="32.140625" style="33" customWidth="1"/>
    <col min="1284" max="1284" width="17.5703125" style="33" customWidth="1"/>
    <col min="1285" max="1285" width="31.5703125" style="33" customWidth="1"/>
    <col min="1286" max="1287" width="9.140625" style="33"/>
    <col min="1288" max="1288" width="12.5703125" style="33" bestFit="1" customWidth="1"/>
    <col min="1289" max="1536" width="9.140625" style="33"/>
    <col min="1537" max="1537" width="10.5703125" style="33" customWidth="1"/>
    <col min="1538" max="1538" width="57.42578125" style="33" customWidth="1"/>
    <col min="1539" max="1539" width="32.140625" style="33" customWidth="1"/>
    <col min="1540" max="1540" width="17.5703125" style="33" customWidth="1"/>
    <col min="1541" max="1541" width="31.5703125" style="33" customWidth="1"/>
    <col min="1542" max="1543" width="9.140625" style="33"/>
    <col min="1544" max="1544" width="12.5703125" style="33" bestFit="1" customWidth="1"/>
    <col min="1545" max="1792" width="9.140625" style="33"/>
    <col min="1793" max="1793" width="10.5703125" style="33" customWidth="1"/>
    <col min="1794" max="1794" width="57.42578125" style="33" customWidth="1"/>
    <col min="1795" max="1795" width="32.140625" style="33" customWidth="1"/>
    <col min="1796" max="1796" width="17.5703125" style="33" customWidth="1"/>
    <col min="1797" max="1797" width="31.5703125" style="33" customWidth="1"/>
    <col min="1798" max="1799" width="9.140625" style="33"/>
    <col min="1800" max="1800" width="12.5703125" style="33" bestFit="1" customWidth="1"/>
    <col min="1801" max="2048" width="9.140625" style="33"/>
    <col min="2049" max="2049" width="10.5703125" style="33" customWidth="1"/>
    <col min="2050" max="2050" width="57.42578125" style="33" customWidth="1"/>
    <col min="2051" max="2051" width="32.140625" style="33" customWidth="1"/>
    <col min="2052" max="2052" width="17.5703125" style="33" customWidth="1"/>
    <col min="2053" max="2053" width="31.5703125" style="33" customWidth="1"/>
    <col min="2054" max="2055" width="9.140625" style="33"/>
    <col min="2056" max="2056" width="12.5703125" style="33" bestFit="1" customWidth="1"/>
    <col min="2057" max="2304" width="9.140625" style="33"/>
    <col min="2305" max="2305" width="10.5703125" style="33" customWidth="1"/>
    <col min="2306" max="2306" width="57.42578125" style="33" customWidth="1"/>
    <col min="2307" max="2307" width="32.140625" style="33" customWidth="1"/>
    <col min="2308" max="2308" width="17.5703125" style="33" customWidth="1"/>
    <col min="2309" max="2309" width="31.5703125" style="33" customWidth="1"/>
    <col min="2310" max="2311" width="9.140625" style="33"/>
    <col min="2312" max="2312" width="12.5703125" style="33" bestFit="1" customWidth="1"/>
    <col min="2313" max="2560" width="9.140625" style="33"/>
    <col min="2561" max="2561" width="10.5703125" style="33" customWidth="1"/>
    <col min="2562" max="2562" width="57.42578125" style="33" customWidth="1"/>
    <col min="2563" max="2563" width="32.140625" style="33" customWidth="1"/>
    <col min="2564" max="2564" width="17.5703125" style="33" customWidth="1"/>
    <col min="2565" max="2565" width="31.5703125" style="33" customWidth="1"/>
    <col min="2566" max="2567" width="9.140625" style="33"/>
    <col min="2568" max="2568" width="12.5703125" style="33" bestFit="1" customWidth="1"/>
    <col min="2569" max="2816" width="9.140625" style="33"/>
    <col min="2817" max="2817" width="10.5703125" style="33" customWidth="1"/>
    <col min="2818" max="2818" width="57.42578125" style="33" customWidth="1"/>
    <col min="2819" max="2819" width="32.140625" style="33" customWidth="1"/>
    <col min="2820" max="2820" width="17.5703125" style="33" customWidth="1"/>
    <col min="2821" max="2821" width="31.5703125" style="33" customWidth="1"/>
    <col min="2822" max="2823" width="9.140625" style="33"/>
    <col min="2824" max="2824" width="12.5703125" style="33" bestFit="1" customWidth="1"/>
    <col min="2825" max="3072" width="9.140625" style="33"/>
    <col min="3073" max="3073" width="10.5703125" style="33" customWidth="1"/>
    <col min="3074" max="3074" width="57.42578125" style="33" customWidth="1"/>
    <col min="3075" max="3075" width="32.140625" style="33" customWidth="1"/>
    <col min="3076" max="3076" width="17.5703125" style="33" customWidth="1"/>
    <col min="3077" max="3077" width="31.5703125" style="33" customWidth="1"/>
    <col min="3078" max="3079" width="9.140625" style="33"/>
    <col min="3080" max="3080" width="12.5703125" style="33" bestFit="1" customWidth="1"/>
    <col min="3081" max="3328" width="9.140625" style="33"/>
    <col min="3329" max="3329" width="10.5703125" style="33" customWidth="1"/>
    <col min="3330" max="3330" width="57.42578125" style="33" customWidth="1"/>
    <col min="3331" max="3331" width="32.140625" style="33" customWidth="1"/>
    <col min="3332" max="3332" width="17.5703125" style="33" customWidth="1"/>
    <col min="3333" max="3333" width="31.5703125" style="33" customWidth="1"/>
    <col min="3334" max="3335" width="9.140625" style="33"/>
    <col min="3336" max="3336" width="12.5703125" style="33" bestFit="1" customWidth="1"/>
    <col min="3337" max="3584" width="9.140625" style="33"/>
    <col min="3585" max="3585" width="10.5703125" style="33" customWidth="1"/>
    <col min="3586" max="3586" width="57.42578125" style="33" customWidth="1"/>
    <col min="3587" max="3587" width="32.140625" style="33" customWidth="1"/>
    <col min="3588" max="3588" width="17.5703125" style="33" customWidth="1"/>
    <col min="3589" max="3589" width="31.5703125" style="33" customWidth="1"/>
    <col min="3590" max="3591" width="9.140625" style="33"/>
    <col min="3592" max="3592" width="12.5703125" style="33" bestFit="1" customWidth="1"/>
    <col min="3593" max="3840" width="9.140625" style="33"/>
    <col min="3841" max="3841" width="10.5703125" style="33" customWidth="1"/>
    <col min="3842" max="3842" width="57.42578125" style="33" customWidth="1"/>
    <col min="3843" max="3843" width="32.140625" style="33" customWidth="1"/>
    <col min="3844" max="3844" width="17.5703125" style="33" customWidth="1"/>
    <col min="3845" max="3845" width="31.5703125" style="33" customWidth="1"/>
    <col min="3846" max="3847" width="9.140625" style="33"/>
    <col min="3848" max="3848" width="12.5703125" style="33" bestFit="1" customWidth="1"/>
    <col min="3849" max="4096" width="9.140625" style="33"/>
    <col min="4097" max="4097" width="10.5703125" style="33" customWidth="1"/>
    <col min="4098" max="4098" width="57.42578125" style="33" customWidth="1"/>
    <col min="4099" max="4099" width="32.140625" style="33" customWidth="1"/>
    <col min="4100" max="4100" width="17.5703125" style="33" customWidth="1"/>
    <col min="4101" max="4101" width="31.5703125" style="33" customWidth="1"/>
    <col min="4102" max="4103" width="9.140625" style="33"/>
    <col min="4104" max="4104" width="12.5703125" style="33" bestFit="1" customWidth="1"/>
    <col min="4105" max="4352" width="9.140625" style="33"/>
    <col min="4353" max="4353" width="10.5703125" style="33" customWidth="1"/>
    <col min="4354" max="4354" width="57.42578125" style="33" customWidth="1"/>
    <col min="4355" max="4355" width="32.140625" style="33" customWidth="1"/>
    <col min="4356" max="4356" width="17.5703125" style="33" customWidth="1"/>
    <col min="4357" max="4357" width="31.5703125" style="33" customWidth="1"/>
    <col min="4358" max="4359" width="9.140625" style="33"/>
    <col min="4360" max="4360" width="12.5703125" style="33" bestFit="1" customWidth="1"/>
    <col min="4361" max="4608" width="9.140625" style="33"/>
    <col min="4609" max="4609" width="10.5703125" style="33" customWidth="1"/>
    <col min="4610" max="4610" width="57.42578125" style="33" customWidth="1"/>
    <col min="4611" max="4611" width="32.140625" style="33" customWidth="1"/>
    <col min="4612" max="4612" width="17.5703125" style="33" customWidth="1"/>
    <col min="4613" max="4613" width="31.5703125" style="33" customWidth="1"/>
    <col min="4614" max="4615" width="9.140625" style="33"/>
    <col min="4616" max="4616" width="12.5703125" style="33" bestFit="1" customWidth="1"/>
    <col min="4617" max="4864" width="9.140625" style="33"/>
    <col min="4865" max="4865" width="10.5703125" style="33" customWidth="1"/>
    <col min="4866" max="4866" width="57.42578125" style="33" customWidth="1"/>
    <col min="4867" max="4867" width="32.140625" style="33" customWidth="1"/>
    <col min="4868" max="4868" width="17.5703125" style="33" customWidth="1"/>
    <col min="4869" max="4869" width="31.5703125" style="33" customWidth="1"/>
    <col min="4870" max="4871" width="9.140625" style="33"/>
    <col min="4872" max="4872" width="12.5703125" style="33" bestFit="1" customWidth="1"/>
    <col min="4873" max="5120" width="9.140625" style="33"/>
    <col min="5121" max="5121" width="10.5703125" style="33" customWidth="1"/>
    <col min="5122" max="5122" width="57.42578125" style="33" customWidth="1"/>
    <col min="5123" max="5123" width="32.140625" style="33" customWidth="1"/>
    <col min="5124" max="5124" width="17.5703125" style="33" customWidth="1"/>
    <col min="5125" max="5125" width="31.5703125" style="33" customWidth="1"/>
    <col min="5126" max="5127" width="9.140625" style="33"/>
    <col min="5128" max="5128" width="12.5703125" style="33" bestFit="1" customWidth="1"/>
    <col min="5129" max="5376" width="9.140625" style="33"/>
    <col min="5377" max="5377" width="10.5703125" style="33" customWidth="1"/>
    <col min="5378" max="5378" width="57.42578125" style="33" customWidth="1"/>
    <col min="5379" max="5379" width="32.140625" style="33" customWidth="1"/>
    <col min="5380" max="5380" width="17.5703125" style="33" customWidth="1"/>
    <col min="5381" max="5381" width="31.5703125" style="33" customWidth="1"/>
    <col min="5382" max="5383" width="9.140625" style="33"/>
    <col min="5384" max="5384" width="12.5703125" style="33" bestFit="1" customWidth="1"/>
    <col min="5385" max="5632" width="9.140625" style="33"/>
    <col min="5633" max="5633" width="10.5703125" style="33" customWidth="1"/>
    <col min="5634" max="5634" width="57.42578125" style="33" customWidth="1"/>
    <col min="5635" max="5635" width="32.140625" style="33" customWidth="1"/>
    <col min="5636" max="5636" width="17.5703125" style="33" customWidth="1"/>
    <col min="5637" max="5637" width="31.5703125" style="33" customWidth="1"/>
    <col min="5638" max="5639" width="9.140625" style="33"/>
    <col min="5640" max="5640" width="12.5703125" style="33" bestFit="1" customWidth="1"/>
    <col min="5641" max="5888" width="9.140625" style="33"/>
    <col min="5889" max="5889" width="10.5703125" style="33" customWidth="1"/>
    <col min="5890" max="5890" width="57.42578125" style="33" customWidth="1"/>
    <col min="5891" max="5891" width="32.140625" style="33" customWidth="1"/>
    <col min="5892" max="5892" width="17.5703125" style="33" customWidth="1"/>
    <col min="5893" max="5893" width="31.5703125" style="33" customWidth="1"/>
    <col min="5894" max="5895" width="9.140625" style="33"/>
    <col min="5896" max="5896" width="12.5703125" style="33" bestFit="1" customWidth="1"/>
    <col min="5897" max="6144" width="9.140625" style="33"/>
    <col min="6145" max="6145" width="10.5703125" style="33" customWidth="1"/>
    <col min="6146" max="6146" width="57.42578125" style="33" customWidth="1"/>
    <col min="6147" max="6147" width="32.140625" style="33" customWidth="1"/>
    <col min="6148" max="6148" width="17.5703125" style="33" customWidth="1"/>
    <col min="6149" max="6149" width="31.5703125" style="33" customWidth="1"/>
    <col min="6150" max="6151" width="9.140625" style="33"/>
    <col min="6152" max="6152" width="12.5703125" style="33" bestFit="1" customWidth="1"/>
    <col min="6153" max="6400" width="9.140625" style="33"/>
    <col min="6401" max="6401" width="10.5703125" style="33" customWidth="1"/>
    <col min="6402" max="6402" width="57.42578125" style="33" customWidth="1"/>
    <col min="6403" max="6403" width="32.140625" style="33" customWidth="1"/>
    <col min="6404" max="6404" width="17.5703125" style="33" customWidth="1"/>
    <col min="6405" max="6405" width="31.5703125" style="33" customWidth="1"/>
    <col min="6406" max="6407" width="9.140625" style="33"/>
    <col min="6408" max="6408" width="12.5703125" style="33" bestFit="1" customWidth="1"/>
    <col min="6409" max="6656" width="9.140625" style="33"/>
    <col min="6657" max="6657" width="10.5703125" style="33" customWidth="1"/>
    <col min="6658" max="6658" width="57.42578125" style="33" customWidth="1"/>
    <col min="6659" max="6659" width="32.140625" style="33" customWidth="1"/>
    <col min="6660" max="6660" width="17.5703125" style="33" customWidth="1"/>
    <col min="6661" max="6661" width="31.5703125" style="33" customWidth="1"/>
    <col min="6662" max="6663" width="9.140625" style="33"/>
    <col min="6664" max="6664" width="12.5703125" style="33" bestFit="1" customWidth="1"/>
    <col min="6665" max="6912" width="9.140625" style="33"/>
    <col min="6913" max="6913" width="10.5703125" style="33" customWidth="1"/>
    <col min="6914" max="6914" width="57.42578125" style="33" customWidth="1"/>
    <col min="6915" max="6915" width="32.140625" style="33" customWidth="1"/>
    <col min="6916" max="6916" width="17.5703125" style="33" customWidth="1"/>
    <col min="6917" max="6917" width="31.5703125" style="33" customWidth="1"/>
    <col min="6918" max="6919" width="9.140625" style="33"/>
    <col min="6920" max="6920" width="12.5703125" style="33" bestFit="1" customWidth="1"/>
    <col min="6921" max="7168" width="9.140625" style="33"/>
    <col min="7169" max="7169" width="10.5703125" style="33" customWidth="1"/>
    <col min="7170" max="7170" width="57.42578125" style="33" customWidth="1"/>
    <col min="7171" max="7171" width="32.140625" style="33" customWidth="1"/>
    <col min="7172" max="7172" width="17.5703125" style="33" customWidth="1"/>
    <col min="7173" max="7173" width="31.5703125" style="33" customWidth="1"/>
    <col min="7174" max="7175" width="9.140625" style="33"/>
    <col min="7176" max="7176" width="12.5703125" style="33" bestFit="1" customWidth="1"/>
    <col min="7177" max="7424" width="9.140625" style="33"/>
    <col min="7425" max="7425" width="10.5703125" style="33" customWidth="1"/>
    <col min="7426" max="7426" width="57.42578125" style="33" customWidth="1"/>
    <col min="7427" max="7427" width="32.140625" style="33" customWidth="1"/>
    <col min="7428" max="7428" width="17.5703125" style="33" customWidth="1"/>
    <col min="7429" max="7429" width="31.5703125" style="33" customWidth="1"/>
    <col min="7430" max="7431" width="9.140625" style="33"/>
    <col min="7432" max="7432" width="12.5703125" style="33" bestFit="1" customWidth="1"/>
    <col min="7433" max="7680" width="9.140625" style="33"/>
    <col min="7681" max="7681" width="10.5703125" style="33" customWidth="1"/>
    <col min="7682" max="7682" width="57.42578125" style="33" customWidth="1"/>
    <col min="7683" max="7683" width="32.140625" style="33" customWidth="1"/>
    <col min="7684" max="7684" width="17.5703125" style="33" customWidth="1"/>
    <col min="7685" max="7685" width="31.5703125" style="33" customWidth="1"/>
    <col min="7686" max="7687" width="9.140625" style="33"/>
    <col min="7688" max="7688" width="12.5703125" style="33" bestFit="1" customWidth="1"/>
    <col min="7689" max="7936" width="9.140625" style="33"/>
    <col min="7937" max="7937" width="10.5703125" style="33" customWidth="1"/>
    <col min="7938" max="7938" width="57.42578125" style="33" customWidth="1"/>
    <col min="7939" max="7939" width="32.140625" style="33" customWidth="1"/>
    <col min="7940" max="7940" width="17.5703125" style="33" customWidth="1"/>
    <col min="7941" max="7941" width="31.5703125" style="33" customWidth="1"/>
    <col min="7942" max="7943" width="9.140625" style="33"/>
    <col min="7944" max="7944" width="12.5703125" style="33" bestFit="1" customWidth="1"/>
    <col min="7945" max="8192" width="9.140625" style="33"/>
    <col min="8193" max="8193" width="10.5703125" style="33" customWidth="1"/>
    <col min="8194" max="8194" width="57.42578125" style="33" customWidth="1"/>
    <col min="8195" max="8195" width="32.140625" style="33" customWidth="1"/>
    <col min="8196" max="8196" width="17.5703125" style="33" customWidth="1"/>
    <col min="8197" max="8197" width="31.5703125" style="33" customWidth="1"/>
    <col min="8198" max="8199" width="9.140625" style="33"/>
    <col min="8200" max="8200" width="12.5703125" style="33" bestFit="1" customWidth="1"/>
    <col min="8201" max="8448" width="9.140625" style="33"/>
    <col min="8449" max="8449" width="10.5703125" style="33" customWidth="1"/>
    <col min="8450" max="8450" width="57.42578125" style="33" customWidth="1"/>
    <col min="8451" max="8451" width="32.140625" style="33" customWidth="1"/>
    <col min="8452" max="8452" width="17.5703125" style="33" customWidth="1"/>
    <col min="8453" max="8453" width="31.5703125" style="33" customWidth="1"/>
    <col min="8454" max="8455" width="9.140625" style="33"/>
    <col min="8456" max="8456" width="12.5703125" style="33" bestFit="1" customWidth="1"/>
    <col min="8457" max="8704" width="9.140625" style="33"/>
    <col min="8705" max="8705" width="10.5703125" style="33" customWidth="1"/>
    <col min="8706" max="8706" width="57.42578125" style="33" customWidth="1"/>
    <col min="8707" max="8707" width="32.140625" style="33" customWidth="1"/>
    <col min="8708" max="8708" width="17.5703125" style="33" customWidth="1"/>
    <col min="8709" max="8709" width="31.5703125" style="33" customWidth="1"/>
    <col min="8710" max="8711" width="9.140625" style="33"/>
    <col min="8712" max="8712" width="12.5703125" style="33" bestFit="1" customWidth="1"/>
    <col min="8713" max="8960" width="9.140625" style="33"/>
    <col min="8961" max="8961" width="10.5703125" style="33" customWidth="1"/>
    <col min="8962" max="8962" width="57.42578125" style="33" customWidth="1"/>
    <col min="8963" max="8963" width="32.140625" style="33" customWidth="1"/>
    <col min="8964" max="8964" width="17.5703125" style="33" customWidth="1"/>
    <col min="8965" max="8965" width="31.5703125" style="33" customWidth="1"/>
    <col min="8966" max="8967" width="9.140625" style="33"/>
    <col min="8968" max="8968" width="12.5703125" style="33" bestFit="1" customWidth="1"/>
    <col min="8969" max="9216" width="9.140625" style="33"/>
    <col min="9217" max="9217" width="10.5703125" style="33" customWidth="1"/>
    <col min="9218" max="9218" width="57.42578125" style="33" customWidth="1"/>
    <col min="9219" max="9219" width="32.140625" style="33" customWidth="1"/>
    <col min="9220" max="9220" width="17.5703125" style="33" customWidth="1"/>
    <col min="9221" max="9221" width="31.5703125" style="33" customWidth="1"/>
    <col min="9222" max="9223" width="9.140625" style="33"/>
    <col min="9224" max="9224" width="12.5703125" style="33" bestFit="1" customWidth="1"/>
    <col min="9225" max="9472" width="9.140625" style="33"/>
    <col min="9473" max="9473" width="10.5703125" style="33" customWidth="1"/>
    <col min="9474" max="9474" width="57.42578125" style="33" customWidth="1"/>
    <col min="9475" max="9475" width="32.140625" style="33" customWidth="1"/>
    <col min="9476" max="9476" width="17.5703125" style="33" customWidth="1"/>
    <col min="9477" max="9477" width="31.5703125" style="33" customWidth="1"/>
    <col min="9478" max="9479" width="9.140625" style="33"/>
    <col min="9480" max="9480" width="12.5703125" style="33" bestFit="1" customWidth="1"/>
    <col min="9481" max="9728" width="9.140625" style="33"/>
    <col min="9729" max="9729" width="10.5703125" style="33" customWidth="1"/>
    <col min="9730" max="9730" width="57.42578125" style="33" customWidth="1"/>
    <col min="9731" max="9731" width="32.140625" style="33" customWidth="1"/>
    <col min="9732" max="9732" width="17.5703125" style="33" customWidth="1"/>
    <col min="9733" max="9733" width="31.5703125" style="33" customWidth="1"/>
    <col min="9734" max="9735" width="9.140625" style="33"/>
    <col min="9736" max="9736" width="12.5703125" style="33" bestFit="1" customWidth="1"/>
    <col min="9737" max="9984" width="9.140625" style="33"/>
    <col min="9985" max="9985" width="10.5703125" style="33" customWidth="1"/>
    <col min="9986" max="9986" width="57.42578125" style="33" customWidth="1"/>
    <col min="9987" max="9987" width="32.140625" style="33" customWidth="1"/>
    <col min="9988" max="9988" width="17.5703125" style="33" customWidth="1"/>
    <col min="9989" max="9989" width="31.5703125" style="33" customWidth="1"/>
    <col min="9990" max="9991" width="9.140625" style="33"/>
    <col min="9992" max="9992" width="12.5703125" style="33" bestFit="1" customWidth="1"/>
    <col min="9993" max="10240" width="9.140625" style="33"/>
    <col min="10241" max="10241" width="10.5703125" style="33" customWidth="1"/>
    <col min="10242" max="10242" width="57.42578125" style="33" customWidth="1"/>
    <col min="10243" max="10243" width="32.140625" style="33" customWidth="1"/>
    <col min="10244" max="10244" width="17.5703125" style="33" customWidth="1"/>
    <col min="10245" max="10245" width="31.5703125" style="33" customWidth="1"/>
    <col min="10246" max="10247" width="9.140625" style="33"/>
    <col min="10248" max="10248" width="12.5703125" style="33" bestFit="1" customWidth="1"/>
    <col min="10249" max="10496" width="9.140625" style="33"/>
    <col min="10497" max="10497" width="10.5703125" style="33" customWidth="1"/>
    <col min="10498" max="10498" width="57.42578125" style="33" customWidth="1"/>
    <col min="10499" max="10499" width="32.140625" style="33" customWidth="1"/>
    <col min="10500" max="10500" width="17.5703125" style="33" customWidth="1"/>
    <col min="10501" max="10501" width="31.5703125" style="33" customWidth="1"/>
    <col min="10502" max="10503" width="9.140625" style="33"/>
    <col min="10504" max="10504" width="12.5703125" style="33" bestFit="1" customWidth="1"/>
    <col min="10505" max="10752" width="9.140625" style="33"/>
    <col min="10753" max="10753" width="10.5703125" style="33" customWidth="1"/>
    <col min="10754" max="10754" width="57.42578125" style="33" customWidth="1"/>
    <col min="10755" max="10755" width="32.140625" style="33" customWidth="1"/>
    <col min="10756" max="10756" width="17.5703125" style="33" customWidth="1"/>
    <col min="10757" max="10757" width="31.5703125" style="33" customWidth="1"/>
    <col min="10758" max="10759" width="9.140625" style="33"/>
    <col min="10760" max="10760" width="12.5703125" style="33" bestFit="1" customWidth="1"/>
    <col min="10761" max="11008" width="9.140625" style="33"/>
    <col min="11009" max="11009" width="10.5703125" style="33" customWidth="1"/>
    <col min="11010" max="11010" width="57.42578125" style="33" customWidth="1"/>
    <col min="11011" max="11011" width="32.140625" style="33" customWidth="1"/>
    <col min="11012" max="11012" width="17.5703125" style="33" customWidth="1"/>
    <col min="11013" max="11013" width="31.5703125" style="33" customWidth="1"/>
    <col min="11014" max="11015" width="9.140625" style="33"/>
    <col min="11016" max="11016" width="12.5703125" style="33" bestFit="1" customWidth="1"/>
    <col min="11017" max="11264" width="9.140625" style="33"/>
    <col min="11265" max="11265" width="10.5703125" style="33" customWidth="1"/>
    <col min="11266" max="11266" width="57.42578125" style="33" customWidth="1"/>
    <col min="11267" max="11267" width="32.140625" style="33" customWidth="1"/>
    <col min="11268" max="11268" width="17.5703125" style="33" customWidth="1"/>
    <col min="11269" max="11269" width="31.5703125" style="33" customWidth="1"/>
    <col min="11270" max="11271" width="9.140625" style="33"/>
    <col min="11272" max="11272" width="12.5703125" style="33" bestFit="1" customWidth="1"/>
    <col min="11273" max="11520" width="9.140625" style="33"/>
    <col min="11521" max="11521" width="10.5703125" style="33" customWidth="1"/>
    <col min="11522" max="11522" width="57.42578125" style="33" customWidth="1"/>
    <col min="11523" max="11523" width="32.140625" style="33" customWidth="1"/>
    <col min="11524" max="11524" width="17.5703125" style="33" customWidth="1"/>
    <col min="11525" max="11525" width="31.5703125" style="33" customWidth="1"/>
    <col min="11526" max="11527" width="9.140625" style="33"/>
    <col min="11528" max="11528" width="12.5703125" style="33" bestFit="1" customWidth="1"/>
    <col min="11529" max="11776" width="9.140625" style="33"/>
    <col min="11777" max="11777" width="10.5703125" style="33" customWidth="1"/>
    <col min="11778" max="11778" width="57.42578125" style="33" customWidth="1"/>
    <col min="11779" max="11779" width="32.140625" style="33" customWidth="1"/>
    <col min="11780" max="11780" width="17.5703125" style="33" customWidth="1"/>
    <col min="11781" max="11781" width="31.5703125" style="33" customWidth="1"/>
    <col min="11782" max="11783" width="9.140625" style="33"/>
    <col min="11784" max="11784" width="12.5703125" style="33" bestFit="1" customWidth="1"/>
    <col min="11785" max="12032" width="9.140625" style="33"/>
    <col min="12033" max="12033" width="10.5703125" style="33" customWidth="1"/>
    <col min="12034" max="12034" width="57.42578125" style="33" customWidth="1"/>
    <col min="12035" max="12035" width="32.140625" style="33" customWidth="1"/>
    <col min="12036" max="12036" width="17.5703125" style="33" customWidth="1"/>
    <col min="12037" max="12037" width="31.5703125" style="33" customWidth="1"/>
    <col min="12038" max="12039" width="9.140625" style="33"/>
    <col min="12040" max="12040" width="12.5703125" style="33" bestFit="1" customWidth="1"/>
    <col min="12041" max="12288" width="9.140625" style="33"/>
    <col min="12289" max="12289" width="10.5703125" style="33" customWidth="1"/>
    <col min="12290" max="12290" width="57.42578125" style="33" customWidth="1"/>
    <col min="12291" max="12291" width="32.140625" style="33" customWidth="1"/>
    <col min="12292" max="12292" width="17.5703125" style="33" customWidth="1"/>
    <col min="12293" max="12293" width="31.5703125" style="33" customWidth="1"/>
    <col min="12294" max="12295" width="9.140625" style="33"/>
    <col min="12296" max="12296" width="12.5703125" style="33" bestFit="1" customWidth="1"/>
    <col min="12297" max="12544" width="9.140625" style="33"/>
    <col min="12545" max="12545" width="10.5703125" style="33" customWidth="1"/>
    <col min="12546" max="12546" width="57.42578125" style="33" customWidth="1"/>
    <col min="12547" max="12547" width="32.140625" style="33" customWidth="1"/>
    <col min="12548" max="12548" width="17.5703125" style="33" customWidth="1"/>
    <col min="12549" max="12549" width="31.5703125" style="33" customWidth="1"/>
    <col min="12550" max="12551" width="9.140625" style="33"/>
    <col min="12552" max="12552" width="12.5703125" style="33" bestFit="1" customWidth="1"/>
    <col min="12553" max="12800" width="9.140625" style="33"/>
    <col min="12801" max="12801" width="10.5703125" style="33" customWidth="1"/>
    <col min="12802" max="12802" width="57.42578125" style="33" customWidth="1"/>
    <col min="12803" max="12803" width="32.140625" style="33" customWidth="1"/>
    <col min="12804" max="12804" width="17.5703125" style="33" customWidth="1"/>
    <col min="12805" max="12805" width="31.5703125" style="33" customWidth="1"/>
    <col min="12806" max="12807" width="9.140625" style="33"/>
    <col min="12808" max="12808" width="12.5703125" style="33" bestFit="1" customWidth="1"/>
    <col min="12809" max="13056" width="9.140625" style="33"/>
    <col min="13057" max="13057" width="10.5703125" style="33" customWidth="1"/>
    <col min="13058" max="13058" width="57.42578125" style="33" customWidth="1"/>
    <col min="13059" max="13059" width="32.140625" style="33" customWidth="1"/>
    <col min="13060" max="13060" width="17.5703125" style="33" customWidth="1"/>
    <col min="13061" max="13061" width="31.5703125" style="33" customWidth="1"/>
    <col min="13062" max="13063" width="9.140625" style="33"/>
    <col min="13064" max="13064" width="12.5703125" style="33" bestFit="1" customWidth="1"/>
    <col min="13065" max="13312" width="9.140625" style="33"/>
    <col min="13313" max="13313" width="10.5703125" style="33" customWidth="1"/>
    <col min="13314" max="13314" width="57.42578125" style="33" customWidth="1"/>
    <col min="13315" max="13315" width="32.140625" style="33" customWidth="1"/>
    <col min="13316" max="13316" width="17.5703125" style="33" customWidth="1"/>
    <col min="13317" max="13317" width="31.5703125" style="33" customWidth="1"/>
    <col min="13318" max="13319" width="9.140625" style="33"/>
    <col min="13320" max="13320" width="12.5703125" style="33" bestFit="1" customWidth="1"/>
    <col min="13321" max="13568" width="9.140625" style="33"/>
    <col min="13569" max="13569" width="10.5703125" style="33" customWidth="1"/>
    <col min="13570" max="13570" width="57.42578125" style="33" customWidth="1"/>
    <col min="13571" max="13571" width="32.140625" style="33" customWidth="1"/>
    <col min="13572" max="13572" width="17.5703125" style="33" customWidth="1"/>
    <col min="13573" max="13573" width="31.5703125" style="33" customWidth="1"/>
    <col min="13574" max="13575" width="9.140625" style="33"/>
    <col min="13576" max="13576" width="12.5703125" style="33" bestFit="1" customWidth="1"/>
    <col min="13577" max="13824" width="9.140625" style="33"/>
    <col min="13825" max="13825" width="10.5703125" style="33" customWidth="1"/>
    <col min="13826" max="13826" width="57.42578125" style="33" customWidth="1"/>
    <col min="13827" max="13827" width="32.140625" style="33" customWidth="1"/>
    <col min="13828" max="13828" width="17.5703125" style="33" customWidth="1"/>
    <col min="13829" max="13829" width="31.5703125" style="33" customWidth="1"/>
    <col min="13830" max="13831" width="9.140625" style="33"/>
    <col min="13832" max="13832" width="12.5703125" style="33" bestFit="1" customWidth="1"/>
    <col min="13833" max="14080" width="9.140625" style="33"/>
    <col min="14081" max="14081" width="10.5703125" style="33" customWidth="1"/>
    <col min="14082" max="14082" width="57.42578125" style="33" customWidth="1"/>
    <col min="14083" max="14083" width="32.140625" style="33" customWidth="1"/>
    <col min="14084" max="14084" width="17.5703125" style="33" customWidth="1"/>
    <col min="14085" max="14085" width="31.5703125" style="33" customWidth="1"/>
    <col min="14086" max="14087" width="9.140625" style="33"/>
    <col min="14088" max="14088" width="12.5703125" style="33" bestFit="1" customWidth="1"/>
    <col min="14089" max="14336" width="9.140625" style="33"/>
    <col min="14337" max="14337" width="10.5703125" style="33" customWidth="1"/>
    <col min="14338" max="14338" width="57.42578125" style="33" customWidth="1"/>
    <col min="14339" max="14339" width="32.140625" style="33" customWidth="1"/>
    <col min="14340" max="14340" width="17.5703125" style="33" customWidth="1"/>
    <col min="14341" max="14341" width="31.5703125" style="33" customWidth="1"/>
    <col min="14342" max="14343" width="9.140625" style="33"/>
    <col min="14344" max="14344" width="12.5703125" style="33" bestFit="1" customWidth="1"/>
    <col min="14345" max="14592" width="9.140625" style="33"/>
    <col min="14593" max="14593" width="10.5703125" style="33" customWidth="1"/>
    <col min="14594" max="14594" width="57.42578125" style="33" customWidth="1"/>
    <col min="14595" max="14595" width="32.140625" style="33" customWidth="1"/>
    <col min="14596" max="14596" width="17.5703125" style="33" customWidth="1"/>
    <col min="14597" max="14597" width="31.5703125" style="33" customWidth="1"/>
    <col min="14598" max="14599" width="9.140625" style="33"/>
    <col min="14600" max="14600" width="12.5703125" style="33" bestFit="1" customWidth="1"/>
    <col min="14601" max="14848" width="9.140625" style="33"/>
    <col min="14849" max="14849" width="10.5703125" style="33" customWidth="1"/>
    <col min="14850" max="14850" width="57.42578125" style="33" customWidth="1"/>
    <col min="14851" max="14851" width="32.140625" style="33" customWidth="1"/>
    <col min="14852" max="14852" width="17.5703125" style="33" customWidth="1"/>
    <col min="14853" max="14853" width="31.5703125" style="33" customWidth="1"/>
    <col min="14854" max="14855" width="9.140625" style="33"/>
    <col min="14856" max="14856" width="12.5703125" style="33" bestFit="1" customWidth="1"/>
    <col min="14857" max="15104" width="9.140625" style="33"/>
    <col min="15105" max="15105" width="10.5703125" style="33" customWidth="1"/>
    <col min="15106" max="15106" width="57.42578125" style="33" customWidth="1"/>
    <col min="15107" max="15107" width="32.140625" style="33" customWidth="1"/>
    <col min="15108" max="15108" width="17.5703125" style="33" customWidth="1"/>
    <col min="15109" max="15109" width="31.5703125" style="33" customWidth="1"/>
    <col min="15110" max="15111" width="9.140625" style="33"/>
    <col min="15112" max="15112" width="12.5703125" style="33" bestFit="1" customWidth="1"/>
    <col min="15113" max="15360" width="9.140625" style="33"/>
    <col min="15361" max="15361" width="10.5703125" style="33" customWidth="1"/>
    <col min="15362" max="15362" width="57.42578125" style="33" customWidth="1"/>
    <col min="15363" max="15363" width="32.140625" style="33" customWidth="1"/>
    <col min="15364" max="15364" width="17.5703125" style="33" customWidth="1"/>
    <col min="15365" max="15365" width="31.5703125" style="33" customWidth="1"/>
    <col min="15366" max="15367" width="9.140625" style="33"/>
    <col min="15368" max="15368" width="12.5703125" style="33" bestFit="1" customWidth="1"/>
    <col min="15369" max="15616" width="9.140625" style="33"/>
    <col min="15617" max="15617" width="10.5703125" style="33" customWidth="1"/>
    <col min="15618" max="15618" width="57.42578125" style="33" customWidth="1"/>
    <col min="15619" max="15619" width="32.140625" style="33" customWidth="1"/>
    <col min="15620" max="15620" width="17.5703125" style="33" customWidth="1"/>
    <col min="15621" max="15621" width="31.5703125" style="33" customWidth="1"/>
    <col min="15622" max="15623" width="9.140625" style="33"/>
    <col min="15624" max="15624" width="12.5703125" style="33" bestFit="1" customWidth="1"/>
    <col min="15625" max="15872" width="9.140625" style="33"/>
    <col min="15873" max="15873" width="10.5703125" style="33" customWidth="1"/>
    <col min="15874" max="15874" width="57.42578125" style="33" customWidth="1"/>
    <col min="15875" max="15875" width="32.140625" style="33" customWidth="1"/>
    <col min="15876" max="15876" width="17.5703125" style="33" customWidth="1"/>
    <col min="15877" max="15877" width="31.5703125" style="33" customWidth="1"/>
    <col min="15878" max="15879" width="9.140625" style="33"/>
    <col min="15880" max="15880" width="12.5703125" style="33" bestFit="1" customWidth="1"/>
    <col min="15881" max="16128" width="9.140625" style="33"/>
    <col min="16129" max="16129" width="10.5703125" style="33" customWidth="1"/>
    <col min="16130" max="16130" width="57.42578125" style="33" customWidth="1"/>
    <col min="16131" max="16131" width="32.140625" style="33" customWidth="1"/>
    <col min="16132" max="16132" width="17.5703125" style="33" customWidth="1"/>
    <col min="16133" max="16133" width="31.5703125" style="33" customWidth="1"/>
    <col min="16134" max="16135" width="9.140625" style="33"/>
    <col min="16136" max="16136" width="12.5703125" style="33" bestFit="1" customWidth="1"/>
    <col min="16137" max="16384" width="9.140625" style="33"/>
  </cols>
  <sheetData>
    <row r="1" spans="1:8" x14ac:dyDescent="0.25">
      <c r="A1" s="61" t="s">
        <v>110</v>
      </c>
      <c r="C1" s="34"/>
    </row>
    <row r="2" spans="1:8" x14ac:dyDescent="0.25">
      <c r="C2" s="34"/>
    </row>
    <row r="3" spans="1:8" x14ac:dyDescent="0.25">
      <c r="A3" s="35" t="s">
        <v>111</v>
      </c>
      <c r="B3" s="33" t="s">
        <v>112</v>
      </c>
      <c r="C3" s="34"/>
    </row>
    <row r="4" spans="1:8" x14ac:dyDescent="0.25">
      <c r="A4" s="35"/>
      <c r="B4" s="33" t="s">
        <v>113</v>
      </c>
      <c r="C4" s="34"/>
    </row>
    <row r="5" spans="1:8" ht="18.75" x14ac:dyDescent="0.3">
      <c r="A5" s="60" t="s">
        <v>114</v>
      </c>
      <c r="B5" s="36" t="s">
        <v>2</v>
      </c>
      <c r="C5" s="34"/>
    </row>
    <row r="6" spans="1:8" x14ac:dyDescent="0.25">
      <c r="C6" s="34"/>
    </row>
    <row r="7" spans="1:8" ht="24" thickBot="1" x14ac:dyDescent="0.4">
      <c r="B7" s="37"/>
      <c r="C7" s="34"/>
    </row>
    <row r="8" spans="1:8" s="38" customFormat="1" ht="26.25" x14ac:dyDescent="0.4">
      <c r="A8" s="178"/>
      <c r="B8" s="137" t="s">
        <v>611</v>
      </c>
      <c r="C8" s="179"/>
      <c r="D8" s="180"/>
      <c r="E8" s="181"/>
      <c r="F8" s="90"/>
    </row>
    <row r="9" spans="1:8" x14ac:dyDescent="0.25">
      <c r="C9" s="34"/>
    </row>
    <row r="10" spans="1:8" ht="24.95" customHeight="1" x14ac:dyDescent="0.25">
      <c r="B10" s="182" t="s">
        <v>115</v>
      </c>
      <c r="C10" s="242">
        <v>0</v>
      </c>
    </row>
    <row r="11" spans="1:8" x14ac:dyDescent="0.25">
      <c r="C11" s="39" t="s">
        <v>116</v>
      </c>
    </row>
    <row r="12" spans="1:8" ht="15.75" thickBot="1" x14ac:dyDescent="0.3">
      <c r="C12" s="34"/>
    </row>
    <row r="13" spans="1:8" s="40" customFormat="1" ht="30" customHeight="1" x14ac:dyDescent="0.25">
      <c r="A13" s="183"/>
      <c r="B13" s="184" t="s">
        <v>117</v>
      </c>
      <c r="C13" s="185" t="s">
        <v>118</v>
      </c>
      <c r="D13" s="185" t="s">
        <v>119</v>
      </c>
      <c r="E13" s="186" t="s">
        <v>120</v>
      </c>
      <c r="F13" s="91"/>
      <c r="H13" s="41"/>
    </row>
    <row r="14" spans="1:8" s="42" customFormat="1" ht="24.95" customHeight="1" x14ac:dyDescent="0.25">
      <c r="A14" s="192"/>
      <c r="B14" s="193" t="str">
        <f>'REKAPITULACIJA SKLOP 2'!$B$12</f>
        <v>NOTRANJA OPREMA</v>
      </c>
      <c r="C14" s="194">
        <f>'REKAPITULACIJA SKLOP 2'!$C$13</f>
        <v>0</v>
      </c>
      <c r="D14" s="194">
        <f>'REKAPITULACIJA SKLOP 2'!$D$13</f>
        <v>0</v>
      </c>
      <c r="E14" s="198">
        <f>'REKAPITULACIJA SKLOP 2'!$E$13</f>
        <v>0</v>
      </c>
      <c r="F14" s="95"/>
      <c r="G14" s="92"/>
      <c r="H14" s="92"/>
    </row>
    <row r="15" spans="1:8" s="42" customFormat="1" ht="24.95" customHeight="1" x14ac:dyDescent="0.25">
      <c r="A15" s="192"/>
      <c r="B15" s="193" t="s">
        <v>121</v>
      </c>
      <c r="C15" s="194">
        <f>'REKAPITULACIJA SKLOP 2'!$C$17</f>
        <v>0</v>
      </c>
      <c r="D15" s="194">
        <f>'REKAPITULACIJA SKLOP 2'!$D$17</f>
        <v>0</v>
      </c>
      <c r="E15" s="198">
        <f>'REKAPITULACIJA SKLOP 2'!$E$17</f>
        <v>0</v>
      </c>
      <c r="F15" s="95"/>
      <c r="G15" s="92"/>
      <c r="H15" s="92"/>
    </row>
    <row r="16" spans="1:8" s="44" customFormat="1" ht="24.95" customHeight="1" thickBot="1" x14ac:dyDescent="0.3">
      <c r="A16" s="222"/>
      <c r="B16" s="223" t="s">
        <v>122</v>
      </c>
      <c r="C16" s="224">
        <f>SUM(C14:C15)</f>
        <v>0</v>
      </c>
      <c r="D16" s="224">
        <f>SUM(D14:D15)</f>
        <v>0</v>
      </c>
      <c r="E16" s="187">
        <f>SUM(E14:E15)</f>
        <v>0</v>
      </c>
      <c r="F16" s="94"/>
      <c r="G16" s="94"/>
      <c r="H16" s="94"/>
    </row>
    <row r="17" spans="1:6" s="43" customFormat="1" ht="30" customHeight="1" thickBot="1" x14ac:dyDescent="0.3">
      <c r="A17" s="195"/>
      <c r="B17" s="196" t="s">
        <v>123</v>
      </c>
      <c r="C17" s="197"/>
      <c r="D17" s="197"/>
      <c r="E17" s="199">
        <f>+E16*0.22</f>
        <v>0</v>
      </c>
      <c r="F17" s="93"/>
    </row>
    <row r="18" spans="1:6" s="44" customFormat="1" ht="30" customHeight="1" thickBot="1" x14ac:dyDescent="0.3">
      <c r="A18" s="188"/>
      <c r="B18" s="189" t="s">
        <v>612</v>
      </c>
      <c r="C18" s="190"/>
      <c r="D18" s="190"/>
      <c r="E18" s="191">
        <f>+E16+E17</f>
        <v>0</v>
      </c>
      <c r="F18" s="94"/>
    </row>
    <row r="19" spans="1:6" x14ac:dyDescent="0.25">
      <c r="C19" s="34"/>
    </row>
  </sheetData>
  <sheetProtection algorithmName="SHA-512" hashValue="KqfNqlj/L34/GPUa8aUPqXrd7SZ5QqcXVl1nroszAd46hmWn6pVUdGM1OOVPrlHrHTEfMYdmKUH9e78LS3MaMQ==" saltValue="PmW/557ZRo7pYVf3k1NT1A==" spinCount="100000" sheet="1" objects="1" scenarios="1"/>
  <pageMargins left="0.70866141732283472" right="0.70866141732283472" top="0.74803149606299213" bottom="0.74803149606299213" header="0.31496062992125984" footer="0.31496062992125984"/>
  <pageSetup paperSize="9" scale="57" fitToHeight="0" orientation="portrait" r:id="rId1"/>
  <headerFooter>
    <oddHeader>&amp;C&amp;F</oddHeader>
    <oddFooter>&amp;L&amp;A&amp;R&amp;P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E26"/>
  <sheetViews>
    <sheetView showZeros="0" topLeftCell="A4" workbookViewId="0">
      <selection activeCell="C31" sqref="C31"/>
    </sheetView>
  </sheetViews>
  <sheetFormatPr defaultColWidth="9.140625" defaultRowHeight="15" x14ac:dyDescent="0.25"/>
  <cols>
    <col min="1" max="1" width="8.5703125" style="46" customWidth="1"/>
    <col min="2" max="2" width="54.85546875" style="33" customWidth="1"/>
    <col min="3" max="3" width="30.5703125" style="33" customWidth="1"/>
    <col min="4" max="4" width="16.5703125" style="33" customWidth="1"/>
    <col min="5" max="5" width="30.28515625" style="33" customWidth="1"/>
    <col min="6" max="16384" width="9.140625" style="33"/>
  </cols>
  <sheetData>
    <row r="1" spans="1:5" x14ac:dyDescent="0.25">
      <c r="A1" s="61" t="s">
        <v>110</v>
      </c>
      <c r="C1" s="34"/>
    </row>
    <row r="2" spans="1:5" x14ac:dyDescent="0.25">
      <c r="A2" s="33"/>
      <c r="C2" s="34"/>
    </row>
    <row r="3" spans="1:5" x14ac:dyDescent="0.25">
      <c r="A3" s="35" t="s">
        <v>111</v>
      </c>
      <c r="B3" s="33" t="s">
        <v>112</v>
      </c>
      <c r="C3" s="34"/>
    </row>
    <row r="4" spans="1:5" x14ac:dyDescent="0.25">
      <c r="A4" s="35"/>
      <c r="B4" s="33" t="s">
        <v>113</v>
      </c>
      <c r="C4" s="34"/>
    </row>
    <row r="5" spans="1:5" ht="18.75" x14ac:dyDescent="0.3">
      <c r="A5" s="60" t="s">
        <v>114</v>
      </c>
      <c r="B5" s="36" t="s">
        <v>2</v>
      </c>
      <c r="C5" s="34"/>
    </row>
    <row r="6" spans="1:5" ht="15.75" thickBot="1" x14ac:dyDescent="0.3"/>
    <row r="7" spans="1:5" s="47" customFormat="1" ht="26.25" x14ac:dyDescent="0.4">
      <c r="A7" s="136"/>
      <c r="B7" s="137" t="s">
        <v>614</v>
      </c>
      <c r="C7" s="138"/>
      <c r="D7" s="139"/>
      <c r="E7" s="140"/>
    </row>
    <row r="8" spans="1:5" ht="21.75" thickBot="1" x14ac:dyDescent="0.4">
      <c r="A8" s="48"/>
      <c r="B8" s="49"/>
      <c r="C8" s="50"/>
      <c r="D8" s="51"/>
      <c r="E8" s="52"/>
    </row>
    <row r="9" spans="1:5" s="53" customFormat="1" ht="20.100000000000001" customHeight="1" x14ac:dyDescent="0.25">
      <c r="A9" s="141"/>
      <c r="B9" s="141" t="s">
        <v>117</v>
      </c>
      <c r="C9" s="142" t="s">
        <v>118</v>
      </c>
      <c r="D9" s="142" t="s">
        <v>119</v>
      </c>
      <c r="E9" s="142" t="s">
        <v>120</v>
      </c>
    </row>
    <row r="10" spans="1:5" ht="20.100000000000001" customHeight="1" thickBot="1" x14ac:dyDescent="0.3">
      <c r="A10" s="163"/>
      <c r="B10" s="164"/>
      <c r="C10" s="165"/>
      <c r="D10" s="166"/>
      <c r="E10" s="167"/>
    </row>
    <row r="11" spans="1:5" ht="20.100000000000001" customHeight="1" x14ac:dyDescent="0.25">
      <c r="A11" s="143" t="s">
        <v>132</v>
      </c>
      <c r="B11" s="144" t="s">
        <v>4</v>
      </c>
      <c r="C11" s="145"/>
      <c r="D11" s="145"/>
      <c r="E11" s="146"/>
    </row>
    <row r="12" spans="1:5" ht="15.75" x14ac:dyDescent="0.25">
      <c r="A12" s="168"/>
      <c r="B12" s="169" t="s">
        <v>4</v>
      </c>
      <c r="C12" s="170">
        <f>'REK. NOTRANJA OPREMA SKLOP 2'!$C$11</f>
        <v>0</v>
      </c>
      <c r="D12" s="170">
        <f>'REK. NOTRANJA OPREMA SKLOP 2'!$D$11</f>
        <v>0</v>
      </c>
      <c r="E12" s="153">
        <f>'REK. NOTRANJA OPREMA SKLOP 2'!$E$11</f>
        <v>0</v>
      </c>
    </row>
    <row r="13" spans="1:5" s="54" customFormat="1" ht="20.100000000000001" customHeight="1" thickBot="1" x14ac:dyDescent="0.3">
      <c r="A13" s="157"/>
      <c r="B13" s="158" t="s">
        <v>124</v>
      </c>
      <c r="C13" s="159">
        <f>SUM(C12)</f>
        <v>0</v>
      </c>
      <c r="D13" s="159">
        <f>SUM(D12)</f>
        <v>0</v>
      </c>
      <c r="E13" s="156">
        <f>SUM(E12)</f>
        <v>0</v>
      </c>
    </row>
    <row r="14" spans="1:5" ht="20.100000000000001" customHeight="1" thickBot="1" x14ac:dyDescent="0.3">
      <c r="A14" s="163"/>
      <c r="B14" s="164"/>
      <c r="C14" s="165"/>
      <c r="D14" s="166"/>
      <c r="E14" s="167"/>
    </row>
    <row r="15" spans="1:5" ht="15.75" x14ac:dyDescent="0.25">
      <c r="A15" s="144" t="s">
        <v>125</v>
      </c>
      <c r="B15" s="144" t="s">
        <v>121</v>
      </c>
      <c r="C15" s="145"/>
      <c r="D15" s="145"/>
      <c r="E15" s="145"/>
    </row>
    <row r="16" spans="1:5" ht="38.25" x14ac:dyDescent="0.25">
      <c r="A16" s="171" t="s">
        <v>126</v>
      </c>
      <c r="B16" s="172" t="s">
        <v>127</v>
      </c>
      <c r="C16" s="170">
        <f>+C13*0.05</f>
        <v>0</v>
      </c>
      <c r="D16" s="170">
        <f>+C16*PNO</f>
        <v>0</v>
      </c>
      <c r="E16" s="153">
        <f>+C16-D16</f>
        <v>0</v>
      </c>
    </row>
    <row r="17" spans="1:5" s="54" customFormat="1" ht="15.75" x14ac:dyDescent="0.25">
      <c r="A17" s="160"/>
      <c r="B17" s="161" t="s">
        <v>128</v>
      </c>
      <c r="C17" s="162">
        <f>SUM(C16:C16)</f>
        <v>0</v>
      </c>
      <c r="D17" s="162">
        <f>SUM(D16:D16)</f>
        <v>0</v>
      </c>
      <c r="E17" s="154">
        <f>SUM(E16:E16)</f>
        <v>0</v>
      </c>
    </row>
    <row r="18" spans="1:5" ht="15.75" thickBot="1" x14ac:dyDescent="0.3">
      <c r="C18" s="55"/>
      <c r="D18" s="46"/>
    </row>
    <row r="19" spans="1:5" ht="20.100000000000001" customHeight="1" thickBot="1" x14ac:dyDescent="0.3">
      <c r="A19" s="56"/>
      <c r="B19" s="147" t="s">
        <v>117</v>
      </c>
      <c r="C19" s="148" t="s">
        <v>129</v>
      </c>
      <c r="D19" s="148" t="s">
        <v>119</v>
      </c>
      <c r="E19" s="149" t="s">
        <v>120</v>
      </c>
    </row>
    <row r="20" spans="1:5" ht="30" customHeight="1" x14ac:dyDescent="0.25">
      <c r="A20" s="56"/>
      <c r="B20" s="173" t="s">
        <v>130</v>
      </c>
      <c r="C20" s="174">
        <f>+C17+C13</f>
        <v>0</v>
      </c>
      <c r="D20" s="174">
        <f>+D17+D13</f>
        <v>0</v>
      </c>
      <c r="E20" s="154">
        <f>+E17+E13</f>
        <v>0</v>
      </c>
    </row>
    <row r="21" spans="1:5" ht="30" customHeight="1" thickBot="1" x14ac:dyDescent="0.3">
      <c r="A21" s="56"/>
      <c r="B21" s="175" t="s">
        <v>131</v>
      </c>
      <c r="C21" s="176"/>
      <c r="D21" s="177"/>
      <c r="E21" s="155">
        <f>+E20*0.22</f>
        <v>0</v>
      </c>
    </row>
    <row r="22" spans="1:5" s="43" customFormat="1" ht="30" customHeight="1" thickBot="1" x14ac:dyDescent="0.3">
      <c r="A22" s="57"/>
      <c r="B22" s="150" t="s">
        <v>613</v>
      </c>
      <c r="C22" s="151"/>
      <c r="D22" s="151"/>
      <c r="E22" s="152">
        <f>SUM(E20:E21)</f>
        <v>0</v>
      </c>
    </row>
    <row r="24" spans="1:5" x14ac:dyDescent="0.25">
      <c r="C24" s="58"/>
    </row>
    <row r="25" spans="1:5" x14ac:dyDescent="0.25">
      <c r="A25" s="33"/>
      <c r="C25" s="58"/>
      <c r="E25" s="59"/>
    </row>
    <row r="26" spans="1:5" x14ac:dyDescent="0.25">
      <c r="A26" s="33"/>
      <c r="C26" s="58"/>
    </row>
  </sheetData>
  <sheetProtection algorithmName="SHA-512" hashValue="nzz4DtVCcoZmlV4zX3kBkZaqm4F/G7myYDdcmTEvzOIMlejpSIDgXSd+B5fzLexQwpr9a3k7E8zU93jfjtr1dA==" saltValue="yaAUjpRYd9kGievpSNMbhw=="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&amp;C&amp;F</oddHeader>
    <oddFooter>&amp;L&amp;A&amp;R&amp;P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I14"/>
  <sheetViews>
    <sheetView showZeros="0" workbookViewId="0">
      <selection activeCell="F47" sqref="F47"/>
    </sheetView>
  </sheetViews>
  <sheetFormatPr defaultColWidth="10.28515625" defaultRowHeight="15" x14ac:dyDescent="0.25"/>
  <cols>
    <col min="1" max="1" width="8.5703125" style="62" customWidth="1"/>
    <col min="2" max="2" width="69.28515625" style="62" customWidth="1"/>
    <col min="3" max="3" width="23.5703125" style="63" customWidth="1"/>
    <col min="4" max="5" width="23.5703125" style="62" customWidth="1"/>
    <col min="6" max="6" width="33.5703125" style="62" customWidth="1"/>
    <col min="7" max="253" width="9.5703125" style="62" customWidth="1"/>
    <col min="254" max="1021" width="12.28515625" style="62" customWidth="1"/>
    <col min="1022" max="16384" width="10.28515625" style="62"/>
  </cols>
  <sheetData>
    <row r="1" spans="1:9" s="33" customFormat="1" x14ac:dyDescent="0.25">
      <c r="A1" s="61" t="s">
        <v>110</v>
      </c>
      <c r="C1" s="34"/>
    </row>
    <row r="2" spans="1:9" s="33" customFormat="1" x14ac:dyDescent="0.25">
      <c r="C2" s="34"/>
    </row>
    <row r="3" spans="1:9" s="33" customFormat="1" x14ac:dyDescent="0.25">
      <c r="A3" s="35" t="s">
        <v>111</v>
      </c>
      <c r="B3" s="33" t="s">
        <v>112</v>
      </c>
      <c r="C3" s="34"/>
    </row>
    <row r="4" spans="1:9" s="33" customFormat="1" x14ac:dyDescent="0.25">
      <c r="A4" s="35"/>
      <c r="B4" s="33" t="s">
        <v>113</v>
      </c>
      <c r="C4" s="34"/>
    </row>
    <row r="5" spans="1:9" s="33" customFormat="1" ht="18.75" x14ac:dyDescent="0.3">
      <c r="A5" s="60" t="s">
        <v>114</v>
      </c>
      <c r="B5" s="36" t="s">
        <v>2</v>
      </c>
      <c r="C5" s="34"/>
    </row>
    <row r="6" spans="1:9" ht="15.75" thickBot="1" x14ac:dyDescent="0.3"/>
    <row r="7" spans="1:9" s="47" customFormat="1" ht="26.25" x14ac:dyDescent="0.4">
      <c r="A7" s="136">
        <v>7</v>
      </c>
      <c r="B7" s="137" t="s">
        <v>4</v>
      </c>
      <c r="C7" s="138"/>
      <c r="D7" s="139"/>
      <c r="E7" s="140"/>
    </row>
    <row r="8" spans="1:9" s="33" customFormat="1" ht="21.75" thickBot="1" x14ac:dyDescent="0.4">
      <c r="A8" s="48"/>
      <c r="B8" s="49"/>
      <c r="C8" s="50"/>
      <c r="D8" s="51"/>
      <c r="E8" s="52"/>
    </row>
    <row r="9" spans="1:9" s="53" customFormat="1" ht="30" x14ac:dyDescent="0.25">
      <c r="A9" s="183"/>
      <c r="B9" s="184" t="s">
        <v>117</v>
      </c>
      <c r="C9" s="185" t="s">
        <v>118</v>
      </c>
      <c r="D9" s="185" t="s">
        <v>119</v>
      </c>
      <c r="E9" s="227" t="s">
        <v>120</v>
      </c>
    </row>
    <row r="10" spans="1:9" s="64" customFormat="1" ht="24.95" customHeight="1" x14ac:dyDescent="0.2">
      <c r="A10" s="233"/>
      <c r="B10" s="193" t="s">
        <v>4</v>
      </c>
      <c r="C10" s="234">
        <f>'Notranja oprema'!$G$999</f>
        <v>0</v>
      </c>
      <c r="D10" s="234">
        <f>'Notranja oprema'!$I$999</f>
        <v>0</v>
      </c>
      <c r="E10" s="232">
        <f>'Notranja oprema'!$K$999</f>
        <v>0</v>
      </c>
    </row>
    <row r="11" spans="1:9" s="65" customFormat="1" ht="24.95" customHeight="1" thickBot="1" x14ac:dyDescent="0.3">
      <c r="A11" s="228"/>
      <c r="B11" s="229" t="s">
        <v>140</v>
      </c>
      <c r="C11" s="230">
        <f>SUM(C10:C10)</f>
        <v>0</v>
      </c>
      <c r="D11" s="230">
        <f>SUM(D10:D10)</f>
        <v>0</v>
      </c>
      <c r="E11" s="231">
        <f>SUM(E10:E10)</f>
        <v>0</v>
      </c>
    </row>
    <row r="12" spans="1:9" ht="20.100000000000001" customHeight="1" x14ac:dyDescent="0.25">
      <c r="A12" s="66"/>
    </row>
    <row r="13" spans="1:9" x14ac:dyDescent="0.25">
      <c r="B13" s="67"/>
      <c r="C13" s="68"/>
      <c r="D13" s="67"/>
      <c r="E13" s="67"/>
      <c r="F13" s="67"/>
      <c r="G13" s="67"/>
      <c r="H13" s="67"/>
      <c r="I13" s="67"/>
    </row>
    <row r="14" spans="1:9" x14ac:dyDescent="0.25">
      <c r="B14" s="67"/>
      <c r="C14" s="68"/>
      <c r="D14" s="67"/>
      <c r="E14" s="67"/>
      <c r="F14" s="67"/>
      <c r="G14" s="67"/>
      <c r="H14" s="67"/>
      <c r="I14" s="67"/>
    </row>
  </sheetData>
  <sheetProtection algorithmName="SHA-512" hashValue="DiRPvDUNDMctRNZVafqYKGkiSRF1BW6666AqgmA5i1Pa0tkXZn6YUiCmNeYeuuKHq/9pnZYfoYNeX/WcT+tESQ==" saltValue="ARdoeZbDiPmBnzGx5DYvhg==" spinCount="100000" sheet="1" objects="1" scenarios="1"/>
  <pageMargins left="0.70866141732283472" right="0.70866141732283472" top="0.74803149606299213" bottom="0.74803149606299213" header="0.31496062992125984" footer="0.31496062992125984"/>
  <pageSetup paperSize="9" scale="88" fitToHeight="0" orientation="landscape" r:id="rId1"/>
  <headerFooter>
    <oddHeader>&amp;C&amp;F</oddHeader>
    <oddFooter>&amp;L&amp;A&amp;R&amp;P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K1001"/>
  <sheetViews>
    <sheetView showZeros="0" topLeftCell="A347" zoomScale="80" zoomScaleNormal="80" workbookViewId="0">
      <selection activeCell="I29" sqref="I29"/>
    </sheetView>
  </sheetViews>
  <sheetFormatPr defaultRowHeight="15" x14ac:dyDescent="0.25"/>
  <cols>
    <col min="1" max="1" width="9.28515625" bestFit="1" customWidth="1"/>
    <col min="2" max="2" width="16.5703125" customWidth="1"/>
    <col min="3" max="3" width="41.42578125" customWidth="1"/>
    <col min="4" max="4" width="17.5703125" bestFit="1" customWidth="1"/>
    <col min="5" max="5" width="7.5703125" customWidth="1"/>
    <col min="6" max="6" width="15.5703125" style="99" customWidth="1"/>
    <col min="7" max="7" width="15.5703125" customWidth="1"/>
    <col min="8" max="11" width="17.5703125" customWidth="1"/>
  </cols>
  <sheetData>
    <row r="1" spans="1:11" s="47" customFormat="1" ht="26.25" x14ac:dyDescent="0.4">
      <c r="A1" s="241">
        <v>7</v>
      </c>
      <c r="B1" s="241"/>
      <c r="C1" s="226" t="s">
        <v>4</v>
      </c>
      <c r="D1" s="235"/>
      <c r="E1" s="236"/>
      <c r="F1" s="237"/>
      <c r="G1" s="238"/>
      <c r="H1" s="238"/>
      <c r="I1" s="238"/>
      <c r="J1" s="238"/>
      <c r="K1" s="238"/>
    </row>
    <row r="2" spans="1:11" x14ac:dyDescent="0.25">
      <c r="C2" s="70"/>
      <c r="D2" s="30"/>
      <c r="E2" s="71"/>
      <c r="F2" s="72"/>
      <c r="G2" s="69"/>
      <c r="H2" s="69"/>
      <c r="I2" s="69"/>
      <c r="J2" s="69"/>
      <c r="K2" s="58"/>
    </row>
    <row r="3" spans="1:11" s="47" customFormat="1" ht="26.25" x14ac:dyDescent="0.4">
      <c r="A3" s="214"/>
      <c r="B3" s="239"/>
      <c r="C3" s="240" t="s">
        <v>4</v>
      </c>
      <c r="D3" s="235"/>
      <c r="E3" s="236"/>
      <c r="F3" s="237"/>
      <c r="G3" s="238"/>
      <c r="H3" s="238"/>
      <c r="I3" s="238"/>
      <c r="J3" s="238"/>
      <c r="K3" s="238"/>
    </row>
    <row r="5" spans="1:11" s="75" customFormat="1" ht="16.5" customHeight="1" x14ac:dyDescent="0.25">
      <c r="A5" s="73"/>
      <c r="B5" s="80"/>
      <c r="C5" s="79" t="s">
        <v>141</v>
      </c>
      <c r="D5" s="76"/>
      <c r="E5" s="77"/>
      <c r="F5" s="96"/>
      <c r="G5" s="78"/>
      <c r="H5" s="88"/>
      <c r="I5" s="88"/>
      <c r="J5" s="88"/>
      <c r="K5" s="88"/>
    </row>
    <row r="6" spans="1:11" s="75" customFormat="1" ht="38.25" x14ac:dyDescent="0.25">
      <c r="A6" s="73"/>
      <c r="B6" s="80" t="s">
        <v>142</v>
      </c>
      <c r="C6" s="81" t="s">
        <v>437</v>
      </c>
      <c r="D6" s="76"/>
      <c r="E6" s="77"/>
      <c r="F6" s="96"/>
      <c r="G6" s="78"/>
      <c r="H6" s="88"/>
      <c r="I6" s="88"/>
      <c r="J6" s="88"/>
      <c r="K6" s="88"/>
    </row>
    <row r="7" spans="1:11" s="75" customFormat="1" ht="15" customHeight="1" x14ac:dyDescent="0.25">
      <c r="A7" s="73"/>
      <c r="B7" s="80"/>
      <c r="C7" s="82"/>
      <c r="D7" s="76"/>
      <c r="E7" s="77"/>
      <c r="F7" s="96"/>
      <c r="G7" s="78"/>
      <c r="H7" s="88"/>
      <c r="I7" s="88"/>
      <c r="J7" s="88"/>
      <c r="K7" s="88"/>
    </row>
    <row r="8" spans="1:11" s="75" customFormat="1" ht="51" x14ac:dyDescent="0.25">
      <c r="A8" s="73"/>
      <c r="B8" s="80" t="s">
        <v>142</v>
      </c>
      <c r="C8" s="82" t="s">
        <v>436</v>
      </c>
      <c r="D8" s="76"/>
      <c r="E8" s="77"/>
      <c r="F8" s="96"/>
      <c r="G8" s="78"/>
      <c r="H8" s="88"/>
      <c r="I8" s="88"/>
      <c r="J8" s="88"/>
      <c r="K8" s="88"/>
    </row>
    <row r="9" spans="1:11" s="75" customFormat="1" ht="15" customHeight="1" x14ac:dyDescent="0.25">
      <c r="A9" s="73"/>
      <c r="B9" s="80"/>
      <c r="C9" s="82"/>
      <c r="D9" s="76"/>
      <c r="E9" s="77"/>
      <c r="F9" s="96"/>
      <c r="G9" s="78"/>
      <c r="H9" s="88"/>
      <c r="I9" s="88"/>
      <c r="J9" s="88"/>
      <c r="K9" s="88"/>
    </row>
    <row r="10" spans="1:11" s="75" customFormat="1" ht="102" x14ac:dyDescent="0.25">
      <c r="A10" s="73"/>
      <c r="B10" s="80" t="s">
        <v>142</v>
      </c>
      <c r="C10" s="81" t="s">
        <v>435</v>
      </c>
      <c r="D10" s="76"/>
      <c r="E10" s="77"/>
      <c r="F10" s="96"/>
      <c r="G10" s="78"/>
      <c r="H10" s="88"/>
      <c r="I10" s="88"/>
      <c r="J10" s="88"/>
      <c r="K10" s="88"/>
    </row>
    <row r="11" spans="1:11" s="75" customFormat="1" ht="15" customHeight="1" x14ac:dyDescent="0.25">
      <c r="A11" s="73"/>
      <c r="B11" s="80"/>
      <c r="C11" s="82"/>
      <c r="D11" s="76"/>
      <c r="E11" s="77"/>
      <c r="F11" s="96"/>
      <c r="G11" s="78"/>
      <c r="H11" s="88"/>
      <c r="I11" s="88"/>
      <c r="J11" s="88"/>
      <c r="K11" s="88"/>
    </row>
    <row r="12" spans="1:11" s="75" customFormat="1" ht="38.25" x14ac:dyDescent="0.25">
      <c r="A12" s="73"/>
      <c r="B12" s="80" t="s">
        <v>142</v>
      </c>
      <c r="C12" s="82" t="s">
        <v>143</v>
      </c>
      <c r="D12" s="76"/>
      <c r="E12" s="77"/>
      <c r="F12" s="96"/>
      <c r="G12" s="78"/>
      <c r="H12" s="88"/>
      <c r="I12" s="88"/>
      <c r="J12" s="88"/>
      <c r="K12" s="88"/>
    </row>
    <row r="13" spans="1:11" s="75" customFormat="1" ht="15" customHeight="1" x14ac:dyDescent="0.25">
      <c r="A13" s="73"/>
      <c r="B13" s="80"/>
      <c r="C13" s="82"/>
      <c r="D13" s="76"/>
      <c r="E13" s="77"/>
      <c r="F13" s="96"/>
      <c r="G13" s="78"/>
      <c r="H13" s="88"/>
      <c r="I13" s="88"/>
      <c r="J13" s="88"/>
      <c r="K13" s="88"/>
    </row>
    <row r="14" spans="1:11" s="75" customFormat="1" ht="51" x14ac:dyDescent="0.25">
      <c r="A14" s="73"/>
      <c r="B14" s="80" t="s">
        <v>142</v>
      </c>
      <c r="C14" s="81" t="s">
        <v>144</v>
      </c>
      <c r="D14" s="76"/>
      <c r="E14" s="77"/>
      <c r="F14" s="96"/>
      <c r="G14" s="78"/>
      <c r="H14" s="88"/>
      <c r="I14" s="88"/>
      <c r="J14" s="88"/>
      <c r="K14" s="88"/>
    </row>
    <row r="15" spans="1:11" s="75" customFormat="1" ht="15" customHeight="1" x14ac:dyDescent="0.25">
      <c r="A15" s="73"/>
      <c r="B15" s="80"/>
      <c r="C15" s="82"/>
      <c r="D15" s="76"/>
      <c r="E15" s="77"/>
      <c r="F15" s="96"/>
      <c r="G15" s="78"/>
      <c r="H15" s="88"/>
      <c r="I15" s="88"/>
      <c r="J15" s="88"/>
      <c r="K15" s="88"/>
    </row>
    <row r="16" spans="1:11" s="75" customFormat="1" ht="51" x14ac:dyDescent="0.25">
      <c r="A16" s="73"/>
      <c r="B16" s="80" t="s">
        <v>142</v>
      </c>
      <c r="C16" s="82" t="s">
        <v>145</v>
      </c>
      <c r="D16" s="76"/>
      <c r="E16" s="77"/>
      <c r="F16" s="96"/>
      <c r="G16" s="78"/>
      <c r="H16" s="88"/>
      <c r="I16" s="88"/>
      <c r="J16" s="88"/>
      <c r="K16" s="88"/>
    </row>
    <row r="17" spans="1:11" s="75" customFormat="1" ht="15" customHeight="1" x14ac:dyDescent="0.25">
      <c r="A17" s="73"/>
      <c r="B17" s="80"/>
      <c r="C17" s="83"/>
      <c r="D17" s="76"/>
      <c r="E17" s="77"/>
      <c r="F17" s="96"/>
      <c r="G17" s="78"/>
      <c r="H17" s="88"/>
      <c r="I17" s="88"/>
      <c r="J17" s="88"/>
      <c r="K17" s="88"/>
    </row>
    <row r="18" spans="1:11" s="75" customFormat="1" ht="63.75" x14ac:dyDescent="0.25">
      <c r="A18" s="73"/>
      <c r="B18" s="80" t="s">
        <v>142</v>
      </c>
      <c r="C18" s="84" t="s">
        <v>617</v>
      </c>
      <c r="D18" s="76"/>
      <c r="E18" s="77"/>
      <c r="F18" s="96"/>
      <c r="G18" s="78"/>
      <c r="H18" s="88"/>
      <c r="I18" s="88"/>
      <c r="J18" s="88"/>
      <c r="K18" s="88"/>
    </row>
    <row r="19" spans="1:11" s="75" customFormat="1" x14ac:dyDescent="0.25">
      <c r="A19" s="73"/>
      <c r="B19" s="80"/>
      <c r="C19" s="84"/>
      <c r="D19" s="76"/>
      <c r="E19" s="77"/>
      <c r="F19" s="96"/>
      <c r="G19" s="78"/>
      <c r="H19" s="88"/>
      <c r="I19" s="88"/>
      <c r="J19" s="88"/>
      <c r="K19" s="88"/>
    </row>
    <row r="20" spans="1:11" s="75" customFormat="1" ht="76.5" x14ac:dyDescent="0.25">
      <c r="A20" s="73"/>
      <c r="B20" s="80" t="s">
        <v>142</v>
      </c>
      <c r="C20" s="84" t="s">
        <v>146</v>
      </c>
      <c r="D20" s="76"/>
      <c r="E20" s="77"/>
      <c r="F20" s="96"/>
      <c r="G20" s="78"/>
      <c r="H20" s="88"/>
      <c r="I20" s="88"/>
      <c r="J20" s="88"/>
      <c r="K20" s="88"/>
    </row>
    <row r="22" spans="1:11" s="75" customFormat="1" ht="30" x14ac:dyDescent="0.25">
      <c r="A22" s="205" t="s">
        <v>133</v>
      </c>
      <c r="B22" s="205" t="s">
        <v>147</v>
      </c>
      <c r="C22" s="205" t="s">
        <v>148</v>
      </c>
      <c r="D22" s="205" t="s">
        <v>149</v>
      </c>
      <c r="E22" s="205" t="s">
        <v>150</v>
      </c>
      <c r="F22" s="206" t="s">
        <v>134</v>
      </c>
      <c r="G22" s="207" t="s">
        <v>135</v>
      </c>
      <c r="H22" s="208" t="s">
        <v>136</v>
      </c>
      <c r="I22" s="208" t="s">
        <v>137</v>
      </c>
      <c r="J22" s="208" t="s">
        <v>138</v>
      </c>
      <c r="K22" s="209" t="s">
        <v>139</v>
      </c>
    </row>
    <row r="25" spans="1:11" x14ac:dyDescent="0.25">
      <c r="A25" s="200">
        <v>1</v>
      </c>
      <c r="B25" s="201" t="s">
        <v>434</v>
      </c>
      <c r="C25" s="202"/>
      <c r="D25" s="202"/>
      <c r="E25" s="203"/>
      <c r="F25" s="204"/>
      <c r="G25" s="203"/>
      <c r="H25" s="203"/>
      <c r="I25" s="203"/>
      <c r="J25" s="203"/>
      <c r="K25" s="203"/>
    </row>
    <row r="26" spans="1:11" x14ac:dyDescent="0.25">
      <c r="A26" s="113"/>
      <c r="B26" s="120"/>
      <c r="C26" s="114"/>
      <c r="D26" s="114"/>
      <c r="E26" s="116"/>
    </row>
    <row r="27" spans="1:11" x14ac:dyDescent="0.25">
      <c r="A27" s="108">
        <v>1</v>
      </c>
      <c r="B27" s="121" t="s">
        <v>413</v>
      </c>
      <c r="C27" s="79" t="s">
        <v>329</v>
      </c>
      <c r="D27" s="86" t="s">
        <v>438</v>
      </c>
      <c r="E27" s="118">
        <v>1</v>
      </c>
      <c r="F27" s="210"/>
      <c r="G27" s="211">
        <f>+F27*E27</f>
        <v>0</v>
      </c>
      <c r="H27" s="212">
        <f>+F27*PNO</f>
        <v>0</v>
      </c>
      <c r="I27" s="212">
        <f>+H27*E27</f>
        <v>0</v>
      </c>
      <c r="J27" s="213">
        <f>+F27-H27</f>
        <v>0</v>
      </c>
      <c r="K27" s="213">
        <f>+J27*E27</f>
        <v>0</v>
      </c>
    </row>
    <row r="28" spans="1:11" ht="132.75" x14ac:dyDescent="0.25">
      <c r="A28" s="108"/>
      <c r="B28" s="121"/>
      <c r="C28" s="219" t="s">
        <v>616</v>
      </c>
      <c r="D28" s="86"/>
      <c r="E28" s="118"/>
      <c r="F28" s="117"/>
    </row>
    <row r="29" spans="1:11" ht="232.7" customHeight="1" x14ac:dyDescent="0.25">
      <c r="A29" s="108"/>
      <c r="B29" s="121"/>
      <c r="C29" s="89"/>
      <c r="D29" s="86"/>
      <c r="E29" s="118"/>
      <c r="F29" s="117"/>
    </row>
    <row r="30" spans="1:11" ht="128.25" x14ac:dyDescent="0.25">
      <c r="A30" s="108"/>
      <c r="B30" s="121"/>
      <c r="C30" s="89" t="s">
        <v>151</v>
      </c>
      <c r="D30" s="86"/>
      <c r="E30" s="118"/>
      <c r="F30" s="117"/>
    </row>
    <row r="31" spans="1:11" ht="38.25" x14ac:dyDescent="0.25">
      <c r="A31" s="108"/>
      <c r="B31" s="121"/>
      <c r="C31" s="221" t="s">
        <v>618</v>
      </c>
      <c r="D31" s="86"/>
      <c r="E31" s="118"/>
      <c r="F31" s="117"/>
    </row>
    <row r="32" spans="1:11" x14ac:dyDescent="0.25">
      <c r="A32" s="108">
        <v>2</v>
      </c>
      <c r="B32" s="121" t="s">
        <v>433</v>
      </c>
      <c r="C32" s="79" t="s">
        <v>325</v>
      </c>
      <c r="D32" s="86" t="s">
        <v>439</v>
      </c>
      <c r="E32" s="118">
        <v>3</v>
      </c>
      <c r="F32" s="210"/>
      <c r="G32" s="211">
        <f>+F32*E32</f>
        <v>0</v>
      </c>
      <c r="H32" s="212">
        <f>+F32*PNO</f>
        <v>0</v>
      </c>
      <c r="I32" s="212">
        <f>+H32*E32</f>
        <v>0</v>
      </c>
      <c r="J32" s="213">
        <f>+F32-H32</f>
        <v>0</v>
      </c>
      <c r="K32" s="213">
        <f>+J32*E32</f>
        <v>0</v>
      </c>
    </row>
    <row r="33" spans="1:11" ht="108.75" x14ac:dyDescent="0.25">
      <c r="A33" s="108"/>
      <c r="B33" s="121"/>
      <c r="C33" s="219" t="s">
        <v>440</v>
      </c>
      <c r="D33" s="86"/>
      <c r="E33" s="118"/>
      <c r="F33" s="117"/>
    </row>
    <row r="34" spans="1:11" x14ac:dyDescent="0.25">
      <c r="A34" s="108"/>
      <c r="B34" s="121"/>
      <c r="C34" s="89"/>
      <c r="D34" s="86"/>
      <c r="E34" s="118"/>
      <c r="F34" s="117"/>
    </row>
    <row r="35" spans="1:11" ht="225.2" customHeight="1" x14ac:dyDescent="0.25">
      <c r="A35" s="108"/>
      <c r="B35" s="121"/>
      <c r="C35" s="89"/>
      <c r="D35" s="86"/>
      <c r="E35" s="118"/>
      <c r="F35" s="117"/>
    </row>
    <row r="36" spans="1:11" ht="128.25" x14ac:dyDescent="0.25">
      <c r="A36" s="108"/>
      <c r="B36" s="121"/>
      <c r="C36" s="89" t="s">
        <v>151</v>
      </c>
      <c r="D36" s="86"/>
      <c r="E36" s="118"/>
      <c r="F36" s="117"/>
    </row>
    <row r="37" spans="1:11" ht="38.25" x14ac:dyDescent="0.25">
      <c r="A37" s="108"/>
      <c r="B37" s="121"/>
      <c r="C37" s="221" t="s">
        <v>618</v>
      </c>
      <c r="D37" s="86"/>
      <c r="E37" s="118"/>
      <c r="F37" s="117"/>
    </row>
    <row r="38" spans="1:11" x14ac:dyDescent="0.25">
      <c r="A38" s="108">
        <v>3</v>
      </c>
      <c r="B38" s="121" t="s">
        <v>161</v>
      </c>
      <c r="C38" s="79" t="s">
        <v>432</v>
      </c>
      <c r="D38" s="86" t="s">
        <v>159</v>
      </c>
      <c r="E38" s="118">
        <v>1</v>
      </c>
      <c r="F38" s="210"/>
      <c r="G38" s="211">
        <f>+F38*E38</f>
        <v>0</v>
      </c>
      <c r="H38" s="212">
        <f>+F38*PNO</f>
        <v>0</v>
      </c>
      <c r="I38" s="212">
        <f>+H38*E38</f>
        <v>0</v>
      </c>
      <c r="J38" s="213">
        <f>+F38-H38</f>
        <v>0</v>
      </c>
      <c r="K38" s="213">
        <f>+J38*E38</f>
        <v>0</v>
      </c>
    </row>
    <row r="39" spans="1:11" ht="228.75" x14ac:dyDescent="0.25">
      <c r="A39" s="108"/>
      <c r="B39" s="121"/>
      <c r="C39" s="219" t="s">
        <v>431</v>
      </c>
      <c r="D39" s="119"/>
      <c r="E39" s="111"/>
      <c r="F39" s="110"/>
    </row>
    <row r="40" spans="1:11" x14ac:dyDescent="0.25">
      <c r="A40" s="108"/>
      <c r="B40" s="121"/>
      <c r="C40" s="89"/>
      <c r="D40" s="86"/>
      <c r="E40" s="118"/>
      <c r="F40" s="117"/>
    </row>
    <row r="41" spans="1:11" ht="132.94999999999999" customHeight="1" x14ac:dyDescent="0.25">
      <c r="A41" s="108"/>
      <c r="B41" s="121"/>
      <c r="C41" s="89"/>
      <c r="D41" s="86"/>
      <c r="E41" s="118"/>
      <c r="F41" s="117"/>
    </row>
    <row r="42" spans="1:11" x14ac:dyDescent="0.25">
      <c r="A42" s="108">
        <v>4</v>
      </c>
      <c r="B42" s="121" t="s">
        <v>157</v>
      </c>
      <c r="C42" s="79" t="s">
        <v>156</v>
      </c>
      <c r="D42" s="86"/>
      <c r="E42" s="118">
        <v>1</v>
      </c>
      <c r="F42" s="210"/>
      <c r="G42" s="211">
        <f>+F42*E42</f>
        <v>0</v>
      </c>
      <c r="H42" s="212">
        <f>+F42*PNO</f>
        <v>0</v>
      </c>
      <c r="I42" s="212">
        <f>+H42*E42</f>
        <v>0</v>
      </c>
      <c r="J42" s="213">
        <f>+F42-H42</f>
        <v>0</v>
      </c>
      <c r="K42" s="213">
        <f>+J42*E42</f>
        <v>0</v>
      </c>
    </row>
    <row r="43" spans="1:11" ht="108.75" x14ac:dyDescent="0.25">
      <c r="A43" s="108"/>
      <c r="B43" s="121"/>
      <c r="C43" s="219" t="s">
        <v>430</v>
      </c>
      <c r="D43" s="86"/>
      <c r="E43" s="118"/>
      <c r="F43" s="117"/>
    </row>
    <row r="44" spans="1:11" x14ac:dyDescent="0.25">
      <c r="A44" s="108"/>
      <c r="B44" s="121"/>
      <c r="C44" s="89"/>
      <c r="D44" s="86"/>
      <c r="E44" s="118"/>
      <c r="F44" s="117"/>
    </row>
    <row r="45" spans="1:11" ht="152.85" customHeight="1" x14ac:dyDescent="0.25">
      <c r="A45" s="108"/>
      <c r="B45" s="121"/>
      <c r="C45" s="89"/>
      <c r="D45" s="86"/>
      <c r="E45" s="118"/>
      <c r="F45" s="117"/>
    </row>
    <row r="46" spans="1:11" ht="128.25" x14ac:dyDescent="0.25">
      <c r="A46" s="108"/>
      <c r="B46" s="121"/>
      <c r="C46" s="89" t="s">
        <v>151</v>
      </c>
      <c r="D46" s="86"/>
      <c r="E46" s="118"/>
      <c r="F46" s="117"/>
    </row>
    <row r="47" spans="1:11" ht="38.25" x14ac:dyDescent="0.25">
      <c r="A47" s="108"/>
      <c r="B47" s="121"/>
      <c r="C47" s="221" t="s">
        <v>619</v>
      </c>
      <c r="D47" s="86"/>
      <c r="E47" s="118"/>
      <c r="F47" s="117"/>
    </row>
    <row r="48" spans="1:11" x14ac:dyDescent="0.25">
      <c r="A48" s="108">
        <v>5</v>
      </c>
      <c r="B48" s="121" t="s">
        <v>429</v>
      </c>
      <c r="C48" s="79" t="s">
        <v>428</v>
      </c>
      <c r="D48" s="86"/>
      <c r="E48" s="118">
        <v>2</v>
      </c>
      <c r="F48" s="210"/>
      <c r="G48" s="211">
        <f>+F48*E48</f>
        <v>0</v>
      </c>
      <c r="H48" s="212">
        <f>+F48*PNO</f>
        <v>0</v>
      </c>
      <c r="I48" s="212">
        <f>+H48*E48</f>
        <v>0</v>
      </c>
      <c r="J48" s="213">
        <f>+F48-H48</f>
        <v>0</v>
      </c>
      <c r="K48" s="213">
        <f>+J48*E48</f>
        <v>0</v>
      </c>
    </row>
    <row r="49" spans="1:11" ht="48.75" x14ac:dyDescent="0.25">
      <c r="A49" s="108"/>
      <c r="B49" s="121"/>
      <c r="C49" s="219" t="s">
        <v>441</v>
      </c>
      <c r="D49" s="86"/>
      <c r="E49" s="118"/>
      <c r="F49" s="117"/>
    </row>
    <row r="50" spans="1:11" x14ac:dyDescent="0.25">
      <c r="A50" s="108"/>
      <c r="B50" s="121"/>
      <c r="C50" s="89"/>
      <c r="D50" s="86"/>
      <c r="E50" s="118"/>
      <c r="F50" s="117"/>
    </row>
    <row r="51" spans="1:11" ht="213.95" customHeight="1" x14ac:dyDescent="0.25">
      <c r="A51" s="108"/>
      <c r="B51" s="121"/>
      <c r="C51" s="89"/>
      <c r="D51" s="86"/>
      <c r="E51" s="118"/>
      <c r="F51" s="117"/>
    </row>
    <row r="52" spans="1:11" ht="128.25" x14ac:dyDescent="0.25">
      <c r="A52" s="108"/>
      <c r="B52" s="121"/>
      <c r="C52" s="89" t="s">
        <v>151</v>
      </c>
      <c r="D52" s="86"/>
      <c r="E52" s="118"/>
      <c r="F52" s="117"/>
    </row>
    <row r="53" spans="1:11" x14ac:dyDescent="0.25">
      <c r="A53" s="108">
        <v>6</v>
      </c>
      <c r="B53" s="121" t="s">
        <v>427</v>
      </c>
      <c r="C53" s="79" t="s">
        <v>442</v>
      </c>
      <c r="D53" s="86" t="s">
        <v>343</v>
      </c>
      <c r="E53" s="118">
        <v>2</v>
      </c>
      <c r="F53" s="210"/>
      <c r="G53" s="211">
        <f>+F53*E53</f>
        <v>0</v>
      </c>
      <c r="H53" s="212">
        <f>+F53*PNO</f>
        <v>0</v>
      </c>
      <c r="I53" s="212">
        <f>+H53*E53</f>
        <v>0</v>
      </c>
      <c r="J53" s="213">
        <f>+F53-H53</f>
        <v>0</v>
      </c>
      <c r="K53" s="213">
        <f>+J53*E53</f>
        <v>0</v>
      </c>
    </row>
    <row r="54" spans="1:11" ht="180.75" x14ac:dyDescent="0.25">
      <c r="A54" s="108"/>
      <c r="B54" s="121"/>
      <c r="C54" s="219" t="s">
        <v>443</v>
      </c>
      <c r="D54" s="86"/>
      <c r="E54" s="118"/>
      <c r="F54" s="117"/>
    </row>
    <row r="55" spans="1:11" x14ac:dyDescent="0.25">
      <c r="A55" s="108">
        <v>7</v>
      </c>
      <c r="B55" s="121" t="s">
        <v>294</v>
      </c>
      <c r="C55" s="79" t="s">
        <v>444</v>
      </c>
      <c r="D55" s="86" t="s">
        <v>445</v>
      </c>
      <c r="E55" s="118">
        <v>3</v>
      </c>
      <c r="F55" s="210"/>
      <c r="G55" s="211">
        <f>+F55*E55</f>
        <v>0</v>
      </c>
      <c r="H55" s="212">
        <f>+F55*PNO</f>
        <v>0</v>
      </c>
      <c r="I55" s="212">
        <f>+H55*E55</f>
        <v>0</v>
      </c>
      <c r="J55" s="213">
        <f>+F55-H55</f>
        <v>0</v>
      </c>
      <c r="K55" s="213">
        <f>+J55*E55</f>
        <v>0</v>
      </c>
    </row>
    <row r="56" spans="1:11" ht="384.75" x14ac:dyDescent="0.25">
      <c r="A56" s="108"/>
      <c r="B56" s="121"/>
      <c r="C56" s="219" t="s">
        <v>584</v>
      </c>
      <c r="D56" s="86"/>
      <c r="E56" s="118"/>
      <c r="F56" s="117"/>
    </row>
    <row r="57" spans="1:11" x14ac:dyDescent="0.25">
      <c r="A57" s="108">
        <v>9</v>
      </c>
      <c r="B57" s="121" t="s">
        <v>255</v>
      </c>
      <c r="C57" s="79" t="s">
        <v>446</v>
      </c>
      <c r="D57" s="86" t="s">
        <v>254</v>
      </c>
      <c r="E57" s="118">
        <v>6</v>
      </c>
      <c r="F57" s="210"/>
      <c r="G57" s="211">
        <f>+F57*E57</f>
        <v>0</v>
      </c>
      <c r="H57" s="212">
        <f>+F57*PNO</f>
        <v>0</v>
      </c>
      <c r="I57" s="212">
        <f>+H57*E57</f>
        <v>0</v>
      </c>
      <c r="J57" s="213">
        <f>+F57-H57</f>
        <v>0</v>
      </c>
      <c r="K57" s="213">
        <f>+J57*E57</f>
        <v>0</v>
      </c>
    </row>
    <row r="58" spans="1:11" ht="60.75" x14ac:dyDescent="0.25">
      <c r="A58" s="108"/>
      <c r="B58" s="121"/>
      <c r="C58" s="219" t="s">
        <v>585</v>
      </c>
      <c r="D58" s="86"/>
      <c r="E58" s="118"/>
      <c r="F58" s="117"/>
    </row>
    <row r="59" spans="1:11" x14ac:dyDescent="0.25">
      <c r="A59" s="108">
        <v>10</v>
      </c>
      <c r="B59" s="121" t="s">
        <v>253</v>
      </c>
      <c r="C59" s="79" t="s">
        <v>447</v>
      </c>
      <c r="D59" s="86" t="s">
        <v>252</v>
      </c>
      <c r="E59" s="118">
        <v>3</v>
      </c>
      <c r="F59" s="210"/>
      <c r="G59" s="211">
        <f>+F59*E59</f>
        <v>0</v>
      </c>
      <c r="H59" s="212">
        <f>+F59*PNO</f>
        <v>0</v>
      </c>
      <c r="I59" s="212">
        <f>+H59*E59</f>
        <v>0</v>
      </c>
      <c r="J59" s="213">
        <f>+F59-H59</f>
        <v>0</v>
      </c>
      <c r="K59" s="213">
        <f>+J59*E59</f>
        <v>0</v>
      </c>
    </row>
    <row r="60" spans="1:11" ht="108.75" x14ac:dyDescent="0.25">
      <c r="A60" s="108"/>
      <c r="B60" s="121"/>
      <c r="C60" s="219" t="s">
        <v>448</v>
      </c>
      <c r="D60" s="86"/>
      <c r="E60" s="118"/>
      <c r="F60" s="117"/>
    </row>
    <row r="61" spans="1:11" x14ac:dyDescent="0.25">
      <c r="A61" s="108">
        <v>11</v>
      </c>
      <c r="B61" s="121" t="s">
        <v>259</v>
      </c>
      <c r="C61" s="79" t="s">
        <v>258</v>
      </c>
      <c r="D61" s="86" t="s">
        <v>257</v>
      </c>
      <c r="E61" s="118">
        <v>1</v>
      </c>
      <c r="F61" s="210"/>
      <c r="G61" s="211">
        <f>+F61*E61</f>
        <v>0</v>
      </c>
      <c r="H61" s="212">
        <f>+F61*PNO</f>
        <v>0</v>
      </c>
      <c r="I61" s="212">
        <f>+H61*E61</f>
        <v>0</v>
      </c>
      <c r="J61" s="213">
        <f>+F61-H61</f>
        <v>0</v>
      </c>
      <c r="K61" s="213">
        <f>+J61*E61</f>
        <v>0</v>
      </c>
    </row>
    <row r="62" spans="1:11" ht="24.75" x14ac:dyDescent="0.25">
      <c r="A62" s="108"/>
      <c r="B62" s="121"/>
      <c r="C62" s="219" t="s">
        <v>256</v>
      </c>
      <c r="D62" s="86"/>
      <c r="E62" s="118"/>
      <c r="F62" s="117"/>
    </row>
    <row r="63" spans="1:11" ht="121.7" customHeight="1" x14ac:dyDescent="0.25">
      <c r="A63" s="108"/>
      <c r="B63" s="121"/>
      <c r="C63" s="89"/>
      <c r="D63" s="86"/>
      <c r="E63" s="118"/>
      <c r="F63" s="117"/>
    </row>
    <row r="64" spans="1:11" x14ac:dyDescent="0.25">
      <c r="A64" s="108"/>
      <c r="B64" s="121" t="s">
        <v>426</v>
      </c>
      <c r="C64" s="79" t="s">
        <v>281</v>
      </c>
      <c r="D64" s="86" t="s">
        <v>425</v>
      </c>
      <c r="E64" s="118">
        <v>1</v>
      </c>
      <c r="F64" s="210"/>
      <c r="G64" s="211">
        <f>+F64*E64</f>
        <v>0</v>
      </c>
      <c r="H64" s="212">
        <f>+F64*PNO</f>
        <v>0</v>
      </c>
      <c r="I64" s="212">
        <f>+H64*E64</f>
        <v>0</v>
      </c>
      <c r="J64" s="213">
        <f>+F64-H64</f>
        <v>0</v>
      </c>
      <c r="K64" s="213">
        <f>+J64*E64</f>
        <v>0</v>
      </c>
    </row>
    <row r="65" spans="1:11" ht="36.75" x14ac:dyDescent="0.25">
      <c r="A65" s="108"/>
      <c r="B65" s="121"/>
      <c r="C65" s="219" t="s">
        <v>279</v>
      </c>
      <c r="D65" s="86"/>
      <c r="E65" s="118"/>
      <c r="F65" s="117"/>
    </row>
    <row r="66" spans="1:11" x14ac:dyDescent="0.25">
      <c r="F66" s="117"/>
    </row>
    <row r="67" spans="1:11" x14ac:dyDescent="0.25">
      <c r="A67" s="200">
        <v>2</v>
      </c>
      <c r="B67" s="201" t="s">
        <v>424</v>
      </c>
      <c r="C67" s="202"/>
      <c r="D67" s="202"/>
      <c r="E67" s="203"/>
      <c r="F67" s="204"/>
      <c r="G67" s="203"/>
      <c r="H67" s="203"/>
      <c r="I67" s="203"/>
      <c r="J67" s="203"/>
      <c r="K67" s="203"/>
    </row>
    <row r="68" spans="1:11" x14ac:dyDescent="0.25">
      <c r="A68" s="113"/>
      <c r="B68" s="120"/>
      <c r="C68" s="114"/>
      <c r="D68" s="114"/>
      <c r="E68" s="116"/>
      <c r="F68" s="115"/>
    </row>
    <row r="69" spans="1:11" x14ac:dyDescent="0.25">
      <c r="A69" s="108">
        <v>12</v>
      </c>
      <c r="B69" s="121" t="s">
        <v>387</v>
      </c>
      <c r="C69" s="79" t="s">
        <v>327</v>
      </c>
      <c r="D69" s="86" t="s">
        <v>449</v>
      </c>
      <c r="E69" s="118">
        <v>2</v>
      </c>
      <c r="F69" s="210"/>
      <c r="G69" s="211">
        <f>+F69*E69</f>
        <v>0</v>
      </c>
      <c r="H69" s="212">
        <f>+F69*PNO</f>
        <v>0</v>
      </c>
      <c r="I69" s="212">
        <f>+H69*E69</f>
        <v>0</v>
      </c>
      <c r="J69" s="213">
        <f>+F69-H69</f>
        <v>0</v>
      </c>
      <c r="K69" s="213">
        <f>+J69*E69</f>
        <v>0</v>
      </c>
    </row>
    <row r="70" spans="1:11" ht="108.75" x14ac:dyDescent="0.25">
      <c r="A70" s="108"/>
      <c r="B70" s="121"/>
      <c r="C70" s="219" t="s">
        <v>583</v>
      </c>
      <c r="D70" s="86"/>
      <c r="E70" s="118"/>
      <c r="F70" s="117"/>
    </row>
    <row r="71" spans="1:11" ht="157.5" customHeight="1" x14ac:dyDescent="0.25">
      <c r="A71" s="108"/>
      <c r="B71" s="121"/>
      <c r="C71" s="89"/>
      <c r="D71" s="86"/>
      <c r="E71" s="118"/>
      <c r="F71" s="117"/>
    </row>
    <row r="72" spans="1:11" ht="128.25" x14ac:dyDescent="0.25">
      <c r="A72" s="108"/>
      <c r="B72" s="121"/>
      <c r="C72" s="89" t="s">
        <v>151</v>
      </c>
      <c r="D72" s="86"/>
      <c r="E72" s="118"/>
      <c r="F72" s="117"/>
    </row>
    <row r="73" spans="1:11" x14ac:dyDescent="0.25">
      <c r="A73" s="108"/>
      <c r="B73" s="121"/>
      <c r="C73" s="89"/>
      <c r="D73" s="86"/>
      <c r="E73" s="118"/>
      <c r="F73" s="117"/>
    </row>
    <row r="74" spans="1:11" x14ac:dyDescent="0.25">
      <c r="A74" s="108">
        <v>13</v>
      </c>
      <c r="B74" s="121" t="s">
        <v>413</v>
      </c>
      <c r="C74" s="79" t="s">
        <v>329</v>
      </c>
      <c r="D74" s="86" t="s">
        <v>438</v>
      </c>
      <c r="E74" s="118">
        <v>1</v>
      </c>
      <c r="F74" s="210"/>
      <c r="G74" s="211">
        <f>+F74*E74</f>
        <v>0</v>
      </c>
      <c r="H74" s="212">
        <f>+F74*PNO</f>
        <v>0</v>
      </c>
      <c r="I74" s="212">
        <f>+H74*E74</f>
        <v>0</v>
      </c>
      <c r="J74" s="213">
        <f>+F74-H74</f>
        <v>0</v>
      </c>
      <c r="K74" s="213">
        <f>+J74*E74</f>
        <v>0</v>
      </c>
    </row>
    <row r="75" spans="1:11" ht="132.75" x14ac:dyDescent="0.25">
      <c r="A75" s="108"/>
      <c r="B75" s="121"/>
      <c r="C75" s="219" t="s">
        <v>616</v>
      </c>
      <c r="D75" s="86"/>
      <c r="E75" s="118"/>
      <c r="F75" s="117"/>
    </row>
    <row r="76" spans="1:11" ht="229.5" customHeight="1" x14ac:dyDescent="0.25">
      <c r="A76" s="108"/>
      <c r="B76" s="121"/>
      <c r="C76" s="89"/>
      <c r="D76" s="86"/>
      <c r="E76" s="118"/>
      <c r="F76" s="117"/>
    </row>
    <row r="77" spans="1:11" ht="128.25" x14ac:dyDescent="0.25">
      <c r="A77" s="108"/>
      <c r="B77" s="121"/>
      <c r="C77" s="89" t="s">
        <v>151</v>
      </c>
      <c r="D77" s="86"/>
      <c r="E77" s="118"/>
      <c r="F77" s="117"/>
    </row>
    <row r="78" spans="1:11" x14ac:dyDescent="0.25">
      <c r="A78" s="108"/>
      <c r="B78" s="121"/>
      <c r="C78" s="89"/>
      <c r="D78" s="86"/>
      <c r="E78" s="118"/>
      <c r="F78" s="117"/>
    </row>
    <row r="79" spans="1:11" x14ac:dyDescent="0.25">
      <c r="A79" s="108">
        <v>14</v>
      </c>
      <c r="B79" s="121" t="s">
        <v>386</v>
      </c>
      <c r="C79" s="79" t="s">
        <v>385</v>
      </c>
      <c r="D79" s="86" t="s">
        <v>450</v>
      </c>
      <c r="E79" s="118">
        <v>14</v>
      </c>
      <c r="F79" s="210"/>
      <c r="G79" s="211">
        <f>+F79*E79</f>
        <v>0</v>
      </c>
      <c r="H79" s="212">
        <f>+F79*PNO</f>
        <v>0</v>
      </c>
      <c r="I79" s="212">
        <f>+H79*E79</f>
        <v>0</v>
      </c>
      <c r="J79" s="213">
        <f>+F79-H79</f>
        <v>0</v>
      </c>
      <c r="K79" s="213">
        <f>+J79*E79</f>
        <v>0</v>
      </c>
    </row>
    <row r="80" spans="1:11" ht="96.75" x14ac:dyDescent="0.25">
      <c r="A80" s="108"/>
      <c r="B80" s="121"/>
      <c r="C80" s="219" t="s">
        <v>451</v>
      </c>
      <c r="D80" s="86"/>
      <c r="E80" s="118"/>
      <c r="F80" s="117"/>
    </row>
    <row r="81" spans="1:11" x14ac:dyDescent="0.25">
      <c r="A81" s="108"/>
      <c r="B81" s="121"/>
      <c r="C81" s="89"/>
      <c r="D81" s="86"/>
      <c r="E81" s="118"/>
      <c r="F81" s="117"/>
    </row>
    <row r="82" spans="1:11" ht="199.5" customHeight="1" x14ac:dyDescent="0.25">
      <c r="A82" s="108"/>
      <c r="B82" s="121"/>
      <c r="C82" s="89"/>
      <c r="D82" s="86"/>
      <c r="E82" s="118"/>
      <c r="F82" s="117"/>
    </row>
    <row r="83" spans="1:11" ht="128.25" x14ac:dyDescent="0.25">
      <c r="A83" s="108"/>
      <c r="B83" s="121"/>
      <c r="C83" s="89" t="s">
        <v>151</v>
      </c>
      <c r="D83" s="86"/>
      <c r="E83" s="118"/>
      <c r="F83" s="117"/>
    </row>
    <row r="84" spans="1:11" x14ac:dyDescent="0.25">
      <c r="A84" s="108"/>
      <c r="B84" s="121"/>
      <c r="C84" s="89"/>
      <c r="D84" s="86"/>
      <c r="E84" s="118"/>
      <c r="F84" s="117"/>
    </row>
    <row r="85" spans="1:11" x14ac:dyDescent="0.25">
      <c r="A85" s="108">
        <v>15</v>
      </c>
      <c r="B85" s="121" t="s">
        <v>384</v>
      </c>
      <c r="C85" s="79" t="s">
        <v>383</v>
      </c>
      <c r="D85" s="86" t="s">
        <v>452</v>
      </c>
      <c r="E85" s="118">
        <v>1</v>
      </c>
      <c r="F85" s="210"/>
      <c r="G85" s="211">
        <f>+F85*E85</f>
        <v>0</v>
      </c>
      <c r="H85" s="212">
        <f>+F85*PNO</f>
        <v>0</v>
      </c>
      <c r="I85" s="212">
        <f>+H85*E85</f>
        <v>0</v>
      </c>
      <c r="J85" s="213">
        <f>+F85-H85</f>
        <v>0</v>
      </c>
      <c r="K85" s="213">
        <f>+J85*E85</f>
        <v>0</v>
      </c>
    </row>
    <row r="86" spans="1:11" ht="60.75" x14ac:dyDescent="0.25">
      <c r="A86" s="108"/>
      <c r="B86" s="121"/>
      <c r="C86" s="219" t="s">
        <v>453</v>
      </c>
      <c r="D86" s="86"/>
      <c r="E86" s="118"/>
      <c r="F86" s="117"/>
    </row>
    <row r="87" spans="1:11" x14ac:dyDescent="0.25">
      <c r="A87" s="108"/>
      <c r="B87" s="121"/>
      <c r="C87" s="122"/>
      <c r="D87" s="86"/>
      <c r="E87" s="118"/>
      <c r="F87" s="117"/>
    </row>
    <row r="88" spans="1:11" ht="205.5" customHeight="1" x14ac:dyDescent="0.25">
      <c r="A88" s="108"/>
      <c r="B88" s="121"/>
      <c r="C88" s="89"/>
      <c r="D88" s="86"/>
      <c r="E88" s="118"/>
      <c r="F88" s="117"/>
    </row>
    <row r="89" spans="1:11" ht="128.25" x14ac:dyDescent="0.25">
      <c r="A89" s="108"/>
      <c r="B89" s="121"/>
      <c r="C89" s="89" t="s">
        <v>151</v>
      </c>
      <c r="D89" s="86"/>
      <c r="E89" s="118"/>
      <c r="F89" s="117"/>
    </row>
    <row r="90" spans="1:11" x14ac:dyDescent="0.25">
      <c r="A90" s="108">
        <v>16</v>
      </c>
      <c r="B90" s="121" t="s">
        <v>364</v>
      </c>
      <c r="C90" s="79" t="s">
        <v>368</v>
      </c>
      <c r="D90" s="86" t="s">
        <v>454</v>
      </c>
      <c r="E90" s="118">
        <v>2</v>
      </c>
      <c r="F90" s="210"/>
      <c r="G90" s="211">
        <f>+F90*E90</f>
        <v>0</v>
      </c>
      <c r="H90" s="212">
        <f>+F90*PNO</f>
        <v>0</v>
      </c>
      <c r="I90" s="212">
        <f>+H90*E90</f>
        <v>0</v>
      </c>
      <c r="J90" s="213">
        <f>+F90-H90</f>
        <v>0</v>
      </c>
      <c r="K90" s="213">
        <f>+J90*E90</f>
        <v>0</v>
      </c>
    </row>
    <row r="91" spans="1:11" ht="108.75" x14ac:dyDescent="0.25">
      <c r="A91" s="108"/>
      <c r="B91" s="121"/>
      <c r="C91" s="219" t="s">
        <v>455</v>
      </c>
      <c r="D91" s="86"/>
      <c r="E91" s="118"/>
      <c r="F91" s="117"/>
    </row>
    <row r="92" spans="1:11" x14ac:dyDescent="0.25">
      <c r="A92" s="108"/>
      <c r="B92" s="121"/>
      <c r="C92" s="89"/>
      <c r="D92" s="86"/>
      <c r="E92" s="118"/>
      <c r="F92" s="117"/>
    </row>
    <row r="93" spans="1:11" ht="130.5" customHeight="1" x14ac:dyDescent="0.25">
      <c r="A93" s="108"/>
      <c r="B93" s="121"/>
      <c r="C93" s="89"/>
      <c r="D93" s="86"/>
      <c r="E93" s="118"/>
      <c r="F93" s="117"/>
    </row>
    <row r="94" spans="1:11" ht="128.25" x14ac:dyDescent="0.25">
      <c r="A94" s="108"/>
      <c r="B94" s="121"/>
      <c r="C94" s="89" t="s">
        <v>151</v>
      </c>
      <c r="D94" s="86"/>
      <c r="E94" s="118"/>
      <c r="F94" s="117"/>
    </row>
    <row r="95" spans="1:11" x14ac:dyDescent="0.25">
      <c r="A95" s="108"/>
      <c r="B95" s="121"/>
      <c r="C95" s="89"/>
      <c r="D95" s="86"/>
      <c r="E95" s="118"/>
      <c r="F95" s="117"/>
    </row>
    <row r="96" spans="1:11" x14ac:dyDescent="0.25">
      <c r="A96" s="108"/>
      <c r="B96" s="121" t="s">
        <v>456</v>
      </c>
      <c r="C96" s="79" t="s">
        <v>457</v>
      </c>
      <c r="D96" s="86" t="s">
        <v>458</v>
      </c>
      <c r="E96" s="118">
        <v>1</v>
      </c>
      <c r="F96" s="210"/>
      <c r="G96" s="211">
        <f>+F96*E96</f>
        <v>0</v>
      </c>
      <c r="H96" s="212">
        <f>+F96*PNO</f>
        <v>0</v>
      </c>
      <c r="I96" s="212">
        <f>+H96*E96</f>
        <v>0</v>
      </c>
      <c r="J96" s="213">
        <f>+F96-H96</f>
        <v>0</v>
      </c>
      <c r="K96" s="213">
        <f>+J96*E96</f>
        <v>0</v>
      </c>
    </row>
    <row r="97" spans="1:11" ht="48.75" x14ac:dyDescent="0.25">
      <c r="A97" s="108"/>
      <c r="B97" s="121"/>
      <c r="C97" s="219" t="s">
        <v>459</v>
      </c>
      <c r="D97" s="86"/>
      <c r="E97" s="118"/>
      <c r="F97" s="117"/>
    </row>
    <row r="98" spans="1:11" x14ac:dyDescent="0.25">
      <c r="A98" s="108"/>
      <c r="B98" s="121"/>
      <c r="C98" s="89"/>
      <c r="D98" s="86"/>
      <c r="E98" s="118"/>
      <c r="F98" s="117"/>
    </row>
    <row r="99" spans="1:11" ht="136.35" customHeight="1" x14ac:dyDescent="0.25">
      <c r="A99" s="108"/>
      <c r="B99" s="121"/>
      <c r="C99" s="89"/>
      <c r="D99" s="86"/>
      <c r="E99" s="118"/>
      <c r="F99" s="117"/>
    </row>
    <row r="100" spans="1:11" ht="128.25" x14ac:dyDescent="0.25">
      <c r="A100" s="108"/>
      <c r="B100" s="121"/>
      <c r="C100" s="89" t="s">
        <v>151</v>
      </c>
      <c r="D100" s="86"/>
      <c r="E100" s="118"/>
      <c r="F100" s="117"/>
    </row>
    <row r="101" spans="1:11" x14ac:dyDescent="0.25">
      <c r="A101" s="108">
        <v>17</v>
      </c>
      <c r="B101" s="121" t="s">
        <v>362</v>
      </c>
      <c r="C101" s="79" t="s">
        <v>460</v>
      </c>
      <c r="D101" s="86" t="s">
        <v>461</v>
      </c>
      <c r="E101" s="118">
        <v>1</v>
      </c>
      <c r="F101" s="210"/>
      <c r="G101" s="211">
        <f>+F101*E101</f>
        <v>0</v>
      </c>
      <c r="H101" s="212">
        <f>+F101*PNO</f>
        <v>0</v>
      </c>
      <c r="I101" s="212">
        <f>+H101*E101</f>
        <v>0</v>
      </c>
      <c r="J101" s="213">
        <f>+F101-H101</f>
        <v>0</v>
      </c>
      <c r="K101" s="213">
        <f>+J101*E101</f>
        <v>0</v>
      </c>
    </row>
    <row r="102" spans="1:11" ht="372.75" x14ac:dyDescent="0.25">
      <c r="A102" s="73"/>
      <c r="B102" s="76"/>
      <c r="C102" s="219" t="s">
        <v>586</v>
      </c>
      <c r="D102" s="76"/>
      <c r="E102" s="77"/>
      <c r="F102" s="125"/>
    </row>
    <row r="103" spans="1:11" x14ac:dyDescent="0.25">
      <c r="A103" s="108">
        <v>18</v>
      </c>
      <c r="B103" s="121" t="s">
        <v>361</v>
      </c>
      <c r="C103" s="79" t="s">
        <v>360</v>
      </c>
      <c r="D103" s="86" t="s">
        <v>462</v>
      </c>
      <c r="E103" s="118">
        <v>2</v>
      </c>
      <c r="F103" s="210"/>
      <c r="G103" s="211">
        <f>+F103*E103</f>
        <v>0</v>
      </c>
      <c r="H103" s="212">
        <f>+F103*PNO</f>
        <v>0</v>
      </c>
      <c r="I103" s="212">
        <f>+H103*E103</f>
        <v>0</v>
      </c>
      <c r="J103" s="213">
        <f>+F103-H103</f>
        <v>0</v>
      </c>
      <c r="K103" s="213">
        <f>+J103*E103</f>
        <v>0</v>
      </c>
    </row>
    <row r="104" spans="1:11" ht="312.75" x14ac:dyDescent="0.25">
      <c r="A104" s="73"/>
      <c r="B104" s="76"/>
      <c r="C104" s="219" t="s">
        <v>587</v>
      </c>
      <c r="D104" s="76"/>
      <c r="E104" s="77"/>
      <c r="F104" s="125"/>
    </row>
    <row r="105" spans="1:11" x14ac:dyDescent="0.25">
      <c r="A105" s="108">
        <v>19</v>
      </c>
      <c r="B105" s="121" t="s">
        <v>359</v>
      </c>
      <c r="C105" s="79" t="s">
        <v>358</v>
      </c>
      <c r="D105" s="86" t="s">
        <v>462</v>
      </c>
      <c r="E105" s="118">
        <v>1</v>
      </c>
      <c r="F105" s="210"/>
      <c r="G105" s="211">
        <f>+F105*E105</f>
        <v>0</v>
      </c>
      <c r="H105" s="212">
        <f>+F105*PNO</f>
        <v>0</v>
      </c>
      <c r="I105" s="212">
        <f>+H105*E105</f>
        <v>0</v>
      </c>
      <c r="J105" s="213">
        <f>+F105-H105</f>
        <v>0</v>
      </c>
      <c r="K105" s="213">
        <f>+J105*E105</f>
        <v>0</v>
      </c>
    </row>
    <row r="106" spans="1:11" ht="336.75" x14ac:dyDescent="0.25">
      <c r="A106" s="73"/>
      <c r="B106" s="76"/>
      <c r="C106" s="219" t="s">
        <v>588</v>
      </c>
      <c r="D106" s="76"/>
      <c r="E106" s="77"/>
      <c r="F106" s="125"/>
    </row>
    <row r="107" spans="1:11" x14ac:dyDescent="0.25">
      <c r="A107" s="108">
        <v>20</v>
      </c>
      <c r="B107" s="121" t="s">
        <v>357</v>
      </c>
      <c r="C107" s="79" t="s">
        <v>423</v>
      </c>
      <c r="D107" s="86" t="s">
        <v>463</v>
      </c>
      <c r="E107" s="118">
        <v>1</v>
      </c>
      <c r="F107" s="210"/>
      <c r="G107" s="211">
        <f>+F107*E107</f>
        <v>0</v>
      </c>
      <c r="H107" s="212">
        <f>+F107*PNO</f>
        <v>0</v>
      </c>
      <c r="I107" s="212">
        <f>+H107*E107</f>
        <v>0</v>
      </c>
      <c r="J107" s="213">
        <f>+F107-H107</f>
        <v>0</v>
      </c>
      <c r="K107" s="213">
        <f>+J107*E107</f>
        <v>0</v>
      </c>
    </row>
    <row r="108" spans="1:11" ht="336.75" x14ac:dyDescent="0.25">
      <c r="A108" s="73"/>
      <c r="B108" s="76"/>
      <c r="C108" s="219" t="s">
        <v>589</v>
      </c>
      <c r="D108" s="76"/>
      <c r="E108" s="77"/>
      <c r="F108" s="125"/>
    </row>
    <row r="109" spans="1:11" x14ac:dyDescent="0.25">
      <c r="A109" s="108">
        <v>21</v>
      </c>
      <c r="B109" s="121" t="s">
        <v>356</v>
      </c>
      <c r="C109" s="79" t="s">
        <v>355</v>
      </c>
      <c r="D109" s="86" t="s">
        <v>354</v>
      </c>
      <c r="E109" s="118">
        <v>14</v>
      </c>
      <c r="F109" s="210"/>
      <c r="G109" s="211">
        <f>+F109*E109</f>
        <v>0</v>
      </c>
      <c r="H109" s="212">
        <f>+F109*PNO</f>
        <v>0</v>
      </c>
      <c r="I109" s="212">
        <f>+H109*E109</f>
        <v>0</v>
      </c>
      <c r="J109" s="213">
        <f>+F109-H109</f>
        <v>0</v>
      </c>
      <c r="K109" s="213">
        <f>+J109*E109</f>
        <v>0</v>
      </c>
    </row>
    <row r="110" spans="1:11" ht="48.75" x14ac:dyDescent="0.25">
      <c r="A110" s="108"/>
      <c r="B110" s="121"/>
      <c r="C110" s="219" t="s">
        <v>353</v>
      </c>
      <c r="D110" s="86"/>
      <c r="E110" s="118"/>
      <c r="F110" s="117"/>
    </row>
    <row r="111" spans="1:11" x14ac:dyDescent="0.25">
      <c r="A111" s="108"/>
      <c r="B111" s="121"/>
      <c r="C111" s="219" t="s">
        <v>352</v>
      </c>
      <c r="D111" s="86"/>
      <c r="E111" s="118"/>
      <c r="F111" s="117"/>
    </row>
    <row r="112" spans="1:11" ht="147" customHeight="1" x14ac:dyDescent="0.25">
      <c r="A112" s="108"/>
      <c r="B112" s="121"/>
      <c r="C112" s="89"/>
      <c r="D112" s="86"/>
      <c r="E112" s="118"/>
      <c r="F112" s="117"/>
    </row>
    <row r="113" spans="1:11" ht="128.25" x14ac:dyDescent="0.25">
      <c r="A113" s="108"/>
      <c r="B113" s="121"/>
      <c r="C113" s="89" t="s">
        <v>151</v>
      </c>
      <c r="D113" s="86"/>
      <c r="E113" s="118"/>
      <c r="F113" s="117"/>
    </row>
    <row r="114" spans="1:11" x14ac:dyDescent="0.25">
      <c r="A114" s="108">
        <v>22</v>
      </c>
      <c r="B114" s="121" t="s">
        <v>351</v>
      </c>
      <c r="C114" s="79" t="s">
        <v>350</v>
      </c>
      <c r="D114" s="86"/>
      <c r="E114" s="118">
        <v>1</v>
      </c>
      <c r="F114" s="210"/>
      <c r="G114" s="211">
        <f>+F114*E114</f>
        <v>0</v>
      </c>
      <c r="H114" s="212">
        <f>+F114*PNO</f>
        <v>0</v>
      </c>
      <c r="I114" s="212">
        <f>+H114*E114</f>
        <v>0</v>
      </c>
      <c r="J114" s="213">
        <f>+F114-H114</f>
        <v>0</v>
      </c>
      <c r="K114" s="213">
        <f>+J114*E114</f>
        <v>0</v>
      </c>
    </row>
    <row r="115" spans="1:11" ht="48.75" x14ac:dyDescent="0.25">
      <c r="A115" s="108"/>
      <c r="B115" s="121"/>
      <c r="C115" s="219" t="s">
        <v>349</v>
      </c>
      <c r="D115" s="86"/>
      <c r="E115" s="118"/>
      <c r="F115" s="117"/>
    </row>
    <row r="116" spans="1:11" x14ac:dyDescent="0.25">
      <c r="A116" s="108"/>
      <c r="B116" s="121"/>
      <c r="C116" s="219" t="s">
        <v>348</v>
      </c>
      <c r="D116" s="86"/>
      <c r="E116" s="118"/>
      <c r="F116" s="117"/>
    </row>
    <row r="117" spans="1:11" ht="137.1" customHeight="1" x14ac:dyDescent="0.25">
      <c r="A117" s="108"/>
      <c r="B117" s="121"/>
      <c r="C117" s="89"/>
      <c r="D117" s="86"/>
      <c r="E117" s="118"/>
      <c r="F117" s="117"/>
    </row>
    <row r="118" spans="1:11" ht="128.25" x14ac:dyDescent="0.25">
      <c r="A118" s="108"/>
      <c r="B118" s="121"/>
      <c r="C118" s="89" t="s">
        <v>151</v>
      </c>
      <c r="D118" s="86"/>
      <c r="E118" s="118"/>
      <c r="F118" s="117"/>
    </row>
    <row r="119" spans="1:11" x14ac:dyDescent="0.25">
      <c r="A119" s="108">
        <v>23</v>
      </c>
      <c r="B119" s="121" t="s">
        <v>347</v>
      </c>
      <c r="C119" s="79" t="s">
        <v>346</v>
      </c>
      <c r="D119" s="86"/>
      <c r="E119" s="118">
        <v>14</v>
      </c>
      <c r="F119" s="210"/>
      <c r="G119" s="211">
        <f>+F119*E119</f>
        <v>0</v>
      </c>
      <c r="H119" s="212">
        <f>+F119*PNO</f>
        <v>0</v>
      </c>
      <c r="I119" s="212">
        <f>+H119*E119</f>
        <v>0</v>
      </c>
      <c r="J119" s="213">
        <f>+F119-H119</f>
        <v>0</v>
      </c>
      <c r="K119" s="213">
        <f>+J119*E119</f>
        <v>0</v>
      </c>
    </row>
    <row r="120" spans="1:11" x14ac:dyDescent="0.25">
      <c r="A120" s="108"/>
      <c r="B120" s="76"/>
      <c r="C120" s="219" t="s">
        <v>345</v>
      </c>
      <c r="D120" s="86"/>
      <c r="E120" s="118"/>
      <c r="F120" s="117"/>
    </row>
    <row r="121" spans="1:11" x14ac:dyDescent="0.25">
      <c r="A121" s="73"/>
      <c r="B121" s="121"/>
      <c r="C121" s="89"/>
      <c r="D121" s="76"/>
      <c r="E121" s="77"/>
      <c r="F121" s="125"/>
    </row>
    <row r="122" spans="1:11" x14ac:dyDescent="0.25">
      <c r="A122" s="108">
        <v>25</v>
      </c>
      <c r="B122" s="121" t="s">
        <v>344</v>
      </c>
      <c r="C122" s="79" t="s">
        <v>464</v>
      </c>
      <c r="D122" s="86" t="s">
        <v>343</v>
      </c>
      <c r="E122" s="118">
        <v>3</v>
      </c>
      <c r="F122" s="210"/>
      <c r="G122" s="211">
        <f>+F122*E122</f>
        <v>0</v>
      </c>
      <c r="H122" s="212">
        <f>+F122*PNO</f>
        <v>0</v>
      </c>
      <c r="I122" s="212">
        <f>+H122*E122</f>
        <v>0</v>
      </c>
      <c r="J122" s="213">
        <f>+F122-H122</f>
        <v>0</v>
      </c>
      <c r="K122" s="213">
        <f>+J122*E122</f>
        <v>0</v>
      </c>
    </row>
    <row r="123" spans="1:11" ht="180.75" x14ac:dyDescent="0.25">
      <c r="A123" s="108"/>
      <c r="B123" s="121"/>
      <c r="C123" s="219" t="s">
        <v>465</v>
      </c>
      <c r="D123" s="86"/>
      <c r="E123" s="118"/>
      <c r="F123" s="117"/>
    </row>
    <row r="124" spans="1:11" x14ac:dyDescent="0.25">
      <c r="A124" s="108">
        <v>27</v>
      </c>
      <c r="B124" s="121" t="s">
        <v>382</v>
      </c>
      <c r="C124" s="79" t="s">
        <v>466</v>
      </c>
      <c r="D124" s="86" t="s">
        <v>380</v>
      </c>
      <c r="E124" s="118">
        <v>1</v>
      </c>
      <c r="F124" s="210"/>
      <c r="G124" s="211">
        <f>+F124*E124</f>
        <v>0</v>
      </c>
      <c r="H124" s="212">
        <f>+F124*PNO</f>
        <v>0</v>
      </c>
      <c r="I124" s="212">
        <f>+H124*E124</f>
        <v>0</v>
      </c>
      <c r="J124" s="213">
        <f>+F124-H124</f>
        <v>0</v>
      </c>
      <c r="K124" s="213">
        <f>+J124*E124</f>
        <v>0</v>
      </c>
    </row>
    <row r="125" spans="1:11" ht="84.75" x14ac:dyDescent="0.25">
      <c r="A125" s="108"/>
      <c r="B125" s="121"/>
      <c r="C125" s="219" t="s">
        <v>467</v>
      </c>
      <c r="D125" s="86"/>
      <c r="E125" s="118"/>
      <c r="F125" s="117"/>
    </row>
    <row r="126" spans="1:11" x14ac:dyDescent="0.25">
      <c r="A126" s="108">
        <v>28</v>
      </c>
      <c r="B126" s="121" t="s">
        <v>381</v>
      </c>
      <c r="C126" s="79" t="s">
        <v>468</v>
      </c>
      <c r="D126" s="86" t="s">
        <v>380</v>
      </c>
      <c r="E126" s="118">
        <v>1</v>
      </c>
      <c r="F126" s="210"/>
      <c r="G126" s="211">
        <f>+F126*E126</f>
        <v>0</v>
      </c>
      <c r="H126" s="212">
        <f>+F126*PNO</f>
        <v>0</v>
      </c>
      <c r="I126" s="212">
        <f>+H126*E126</f>
        <v>0</v>
      </c>
      <c r="J126" s="213">
        <f>+F126-H126</f>
        <v>0</v>
      </c>
      <c r="K126" s="213">
        <f>+J126*E126</f>
        <v>0</v>
      </c>
    </row>
    <row r="127" spans="1:11" ht="72.75" x14ac:dyDescent="0.25">
      <c r="A127" s="108"/>
      <c r="B127" s="121"/>
      <c r="C127" s="219" t="s">
        <v>469</v>
      </c>
      <c r="D127" s="86"/>
      <c r="E127" s="118"/>
      <c r="F127" s="117"/>
    </row>
    <row r="128" spans="1:11" x14ac:dyDescent="0.25">
      <c r="A128" s="108">
        <v>29</v>
      </c>
      <c r="B128" s="121" t="s">
        <v>255</v>
      </c>
      <c r="C128" s="79" t="s">
        <v>470</v>
      </c>
      <c r="D128" s="86" t="s">
        <v>254</v>
      </c>
      <c r="E128" s="118">
        <v>14</v>
      </c>
      <c r="F128" s="210"/>
      <c r="G128" s="211">
        <f>+F128*E128</f>
        <v>0</v>
      </c>
      <c r="H128" s="212">
        <f>+F128*PNO</f>
        <v>0</v>
      </c>
      <c r="I128" s="212">
        <f>+H128*E128</f>
        <v>0</v>
      </c>
      <c r="J128" s="213">
        <f>+F128-H128</f>
        <v>0</v>
      </c>
      <c r="K128" s="213">
        <f>+J128*E128</f>
        <v>0</v>
      </c>
    </row>
    <row r="129" spans="1:11" ht="60.75" x14ac:dyDescent="0.25">
      <c r="A129" s="108"/>
      <c r="B129" s="121"/>
      <c r="C129" s="219" t="s">
        <v>585</v>
      </c>
      <c r="D129" s="86"/>
      <c r="E129" s="118"/>
      <c r="F129" s="117"/>
    </row>
    <row r="130" spans="1:11" x14ac:dyDescent="0.25">
      <c r="A130" s="108">
        <v>31</v>
      </c>
      <c r="B130" s="121" t="s">
        <v>340</v>
      </c>
      <c r="C130" s="79" t="s">
        <v>471</v>
      </c>
      <c r="D130" s="86" t="s">
        <v>472</v>
      </c>
      <c r="E130" s="118">
        <v>1</v>
      </c>
      <c r="F130" s="210"/>
      <c r="G130" s="211">
        <f>+F130*E130</f>
        <v>0</v>
      </c>
      <c r="H130" s="212">
        <f>+F130*PNO</f>
        <v>0</v>
      </c>
      <c r="I130" s="212">
        <f>+H130*E130</f>
        <v>0</v>
      </c>
      <c r="J130" s="213">
        <f>+F130-H130</f>
        <v>0</v>
      </c>
      <c r="K130" s="213">
        <f>+J130*E130</f>
        <v>0</v>
      </c>
    </row>
    <row r="131" spans="1:11" ht="216.75" x14ac:dyDescent="0.25">
      <c r="A131" s="108"/>
      <c r="B131" s="121"/>
      <c r="C131" s="219" t="s">
        <v>473</v>
      </c>
      <c r="D131" s="86"/>
      <c r="E131" s="118"/>
      <c r="F131" s="117"/>
    </row>
    <row r="132" spans="1:11" ht="26.25" x14ac:dyDescent="0.25">
      <c r="A132" s="108">
        <v>32</v>
      </c>
      <c r="B132" s="121" t="s">
        <v>474</v>
      </c>
      <c r="C132" s="128" t="s">
        <v>475</v>
      </c>
      <c r="D132" s="86" t="s">
        <v>476</v>
      </c>
      <c r="E132" s="118">
        <v>1</v>
      </c>
      <c r="F132" s="210"/>
      <c r="G132" s="211">
        <f>+F132*E132</f>
        <v>0</v>
      </c>
      <c r="H132" s="212">
        <f>+F132*PNO</f>
        <v>0</v>
      </c>
      <c r="I132" s="212">
        <f>+H132*E132</f>
        <v>0</v>
      </c>
      <c r="J132" s="213">
        <f>+F132-H132</f>
        <v>0</v>
      </c>
      <c r="K132" s="213">
        <f>+J132*E132</f>
        <v>0</v>
      </c>
    </row>
    <row r="133" spans="1:11" ht="180.75" x14ac:dyDescent="0.25">
      <c r="A133" s="108"/>
      <c r="B133" s="121"/>
      <c r="C133" s="219" t="s">
        <v>477</v>
      </c>
      <c r="D133" s="86"/>
      <c r="E133" s="118"/>
      <c r="F133" s="117"/>
    </row>
    <row r="134" spans="1:11" x14ac:dyDescent="0.25">
      <c r="A134" s="108">
        <v>33</v>
      </c>
      <c r="B134" s="121" t="s">
        <v>379</v>
      </c>
      <c r="C134" s="79" t="s">
        <v>378</v>
      </c>
      <c r="D134" s="86" t="s">
        <v>377</v>
      </c>
      <c r="E134" s="118">
        <v>1</v>
      </c>
      <c r="F134" s="210"/>
      <c r="G134" s="211">
        <f>+F134*E134</f>
        <v>0</v>
      </c>
      <c r="H134" s="212">
        <f>+F134*PNO</f>
        <v>0</v>
      </c>
      <c r="I134" s="212">
        <f>+H134*E134</f>
        <v>0</v>
      </c>
      <c r="J134" s="213">
        <f>+F134-H134</f>
        <v>0</v>
      </c>
      <c r="K134" s="213">
        <f>+J134*E134</f>
        <v>0</v>
      </c>
    </row>
    <row r="135" spans="1:11" ht="120.75" x14ac:dyDescent="0.25">
      <c r="A135" s="108"/>
      <c r="B135" s="121"/>
      <c r="C135" s="219" t="s">
        <v>422</v>
      </c>
      <c r="D135" s="86"/>
      <c r="E135" s="118"/>
      <c r="F135" s="117"/>
    </row>
    <row r="136" spans="1:11" x14ac:dyDescent="0.25">
      <c r="A136" s="108"/>
      <c r="B136" s="121"/>
      <c r="C136" s="89"/>
      <c r="D136" s="86"/>
      <c r="E136" s="118"/>
      <c r="F136" s="117"/>
    </row>
    <row r="137" spans="1:11" ht="236.45" customHeight="1" x14ac:dyDescent="0.25">
      <c r="A137" s="108"/>
      <c r="B137" s="121"/>
      <c r="C137" s="89"/>
      <c r="D137" s="86"/>
      <c r="E137" s="118"/>
      <c r="F137" s="117"/>
    </row>
    <row r="138" spans="1:11" ht="128.25" x14ac:dyDescent="0.25">
      <c r="A138" s="108"/>
      <c r="B138" s="121"/>
      <c r="C138" s="89" t="s">
        <v>151</v>
      </c>
      <c r="D138" s="86"/>
      <c r="E138" s="118"/>
      <c r="F138" s="117"/>
    </row>
    <row r="139" spans="1:11" x14ac:dyDescent="0.25">
      <c r="A139" s="108"/>
      <c r="B139" s="121"/>
      <c r="C139" s="89"/>
      <c r="D139" s="86"/>
      <c r="E139" s="118"/>
      <c r="F139" s="117"/>
    </row>
    <row r="140" spans="1:11" x14ac:dyDescent="0.25">
      <c r="A140" s="108">
        <v>34</v>
      </c>
      <c r="B140" s="121" t="s">
        <v>375</v>
      </c>
      <c r="C140" s="79" t="s">
        <v>374</v>
      </c>
      <c r="D140" s="86" t="s">
        <v>373</v>
      </c>
      <c r="E140" s="118">
        <v>1</v>
      </c>
      <c r="F140" s="210"/>
      <c r="G140" s="211">
        <f>+F140*E140</f>
        <v>0</v>
      </c>
      <c r="H140" s="212">
        <f>+F140*PNO</f>
        <v>0</v>
      </c>
      <c r="I140" s="212">
        <f>+H140*E140</f>
        <v>0</v>
      </c>
      <c r="J140" s="213">
        <f>+F140-H140</f>
        <v>0</v>
      </c>
      <c r="K140" s="213">
        <f>+J140*E140</f>
        <v>0</v>
      </c>
    </row>
    <row r="141" spans="1:11" ht="120.75" x14ac:dyDescent="0.25">
      <c r="A141" s="108"/>
      <c r="B141" s="121"/>
      <c r="C141" s="219" t="s">
        <v>372</v>
      </c>
      <c r="D141" s="86"/>
      <c r="E141" s="118"/>
      <c r="F141" s="117"/>
    </row>
    <row r="142" spans="1:11" x14ac:dyDescent="0.25">
      <c r="A142" s="108"/>
      <c r="B142" s="121"/>
      <c r="C142" s="89"/>
      <c r="D142" s="86"/>
      <c r="E142" s="118"/>
      <c r="F142" s="117"/>
    </row>
    <row r="143" spans="1:11" ht="189.95" customHeight="1" x14ac:dyDescent="0.25">
      <c r="A143" s="108"/>
      <c r="B143" s="121"/>
      <c r="C143" s="89"/>
      <c r="D143" s="86"/>
      <c r="E143" s="118"/>
      <c r="F143" s="117"/>
    </row>
    <row r="144" spans="1:11" ht="128.25" x14ac:dyDescent="0.25">
      <c r="A144" s="108"/>
      <c r="B144" s="121"/>
      <c r="C144" s="89" t="s">
        <v>151</v>
      </c>
      <c r="D144" s="86"/>
      <c r="E144" s="118"/>
      <c r="F144" s="117"/>
    </row>
    <row r="145" spans="1:11" x14ac:dyDescent="0.25">
      <c r="A145" s="108"/>
      <c r="B145" s="121"/>
      <c r="C145" s="89"/>
      <c r="D145" s="86"/>
      <c r="E145" s="118"/>
      <c r="F145" s="117"/>
    </row>
    <row r="146" spans="1:11" x14ac:dyDescent="0.25">
      <c r="A146" s="108">
        <v>35</v>
      </c>
      <c r="B146" s="121" t="s">
        <v>335</v>
      </c>
      <c r="C146" s="79" t="s">
        <v>334</v>
      </c>
      <c r="D146" s="86" t="s">
        <v>333</v>
      </c>
      <c r="E146" s="118">
        <v>1</v>
      </c>
      <c r="F146" s="210"/>
      <c r="G146" s="211">
        <f>+F146*E146</f>
        <v>0</v>
      </c>
      <c r="H146" s="212">
        <f>+F146*PNO</f>
        <v>0</v>
      </c>
      <c r="I146" s="212">
        <f>+H146*E146</f>
        <v>0</v>
      </c>
      <c r="J146" s="213">
        <f>+F146-H146</f>
        <v>0</v>
      </c>
      <c r="K146" s="213">
        <f>+J146*E146</f>
        <v>0</v>
      </c>
    </row>
    <row r="147" spans="1:11" ht="120.75" x14ac:dyDescent="0.25">
      <c r="A147" s="108"/>
      <c r="B147" s="121"/>
      <c r="C147" s="219" t="s">
        <v>206</v>
      </c>
      <c r="D147" s="86"/>
      <c r="E147" s="118"/>
      <c r="F147" s="117"/>
    </row>
    <row r="148" spans="1:11" x14ac:dyDescent="0.25">
      <c r="A148" s="108"/>
      <c r="B148" s="121"/>
      <c r="C148" s="89"/>
      <c r="D148" s="86"/>
      <c r="E148" s="118"/>
      <c r="F148" s="117"/>
    </row>
    <row r="149" spans="1:11" ht="195.95" customHeight="1" x14ac:dyDescent="0.25">
      <c r="A149" s="108"/>
      <c r="B149" s="121"/>
      <c r="C149" s="89"/>
      <c r="D149" s="86"/>
      <c r="E149" s="118"/>
      <c r="F149" s="117"/>
    </row>
    <row r="150" spans="1:11" ht="128.25" x14ac:dyDescent="0.25">
      <c r="A150" s="108"/>
      <c r="B150" s="121"/>
      <c r="C150" s="89" t="s">
        <v>151</v>
      </c>
      <c r="D150" s="86"/>
      <c r="E150" s="118"/>
      <c r="F150" s="117"/>
    </row>
    <row r="151" spans="1:11" x14ac:dyDescent="0.25">
      <c r="A151" s="108"/>
      <c r="B151" s="121"/>
      <c r="C151" s="89"/>
      <c r="D151" s="86"/>
      <c r="E151" s="118"/>
      <c r="F151" s="117"/>
    </row>
    <row r="152" spans="1:11" x14ac:dyDescent="0.25">
      <c r="A152" s="108">
        <v>39</v>
      </c>
      <c r="B152" s="121" t="s">
        <v>266</v>
      </c>
      <c r="C152" s="79" t="s">
        <v>265</v>
      </c>
      <c r="D152" s="86" t="s">
        <v>261</v>
      </c>
      <c r="E152" s="118">
        <v>1</v>
      </c>
      <c r="F152" s="210"/>
      <c r="G152" s="211">
        <f>+F152*E152</f>
        <v>0</v>
      </c>
      <c r="H152" s="212">
        <f>+F152*PNO</f>
        <v>0</v>
      </c>
      <c r="I152" s="212">
        <f>+H152*E152</f>
        <v>0</v>
      </c>
      <c r="J152" s="213">
        <f>+F152-H152</f>
        <v>0</v>
      </c>
      <c r="K152" s="213">
        <f>+J152*E152</f>
        <v>0</v>
      </c>
    </row>
    <row r="153" spans="1:11" ht="48.75" x14ac:dyDescent="0.25">
      <c r="A153" s="108"/>
      <c r="B153" s="121"/>
      <c r="C153" s="219" t="s">
        <v>264</v>
      </c>
      <c r="D153" s="86"/>
      <c r="E153" s="118"/>
      <c r="F153" s="117"/>
    </row>
    <row r="154" spans="1:11" x14ac:dyDescent="0.25">
      <c r="A154" s="108"/>
      <c r="B154" s="121"/>
      <c r="C154" s="89"/>
      <c r="D154" s="86"/>
      <c r="E154" s="118"/>
      <c r="F154" s="117"/>
    </row>
    <row r="155" spans="1:11" ht="200.85" customHeight="1" x14ac:dyDescent="0.25">
      <c r="A155" s="108"/>
      <c r="B155" s="121"/>
      <c r="C155" s="89"/>
      <c r="D155" s="86"/>
      <c r="E155" s="118"/>
      <c r="F155" s="117"/>
    </row>
    <row r="156" spans="1:11" ht="128.25" x14ac:dyDescent="0.25">
      <c r="A156" s="108"/>
      <c r="B156" s="121"/>
      <c r="C156" s="89" t="s">
        <v>151</v>
      </c>
      <c r="D156" s="86"/>
      <c r="E156" s="118"/>
      <c r="F156" s="117"/>
    </row>
    <row r="157" spans="1:11" x14ac:dyDescent="0.25">
      <c r="A157" s="108">
        <v>40</v>
      </c>
      <c r="B157" s="121" t="s">
        <v>263</v>
      </c>
      <c r="C157" s="79" t="s">
        <v>262</v>
      </c>
      <c r="D157" s="86" t="s">
        <v>261</v>
      </c>
      <c r="E157" s="118">
        <v>1</v>
      </c>
      <c r="F157" s="210"/>
      <c r="G157" s="211">
        <f>+F157*E157</f>
        <v>0</v>
      </c>
      <c r="H157" s="212">
        <f>+F157*PNO</f>
        <v>0</v>
      </c>
      <c r="I157" s="212">
        <f>+H157*E157</f>
        <v>0</v>
      </c>
      <c r="J157" s="213">
        <f>+F157-H157</f>
        <v>0</v>
      </c>
      <c r="K157" s="213">
        <f>+J157*E157</f>
        <v>0</v>
      </c>
    </row>
    <row r="158" spans="1:11" ht="48.75" x14ac:dyDescent="0.25">
      <c r="A158" s="108"/>
      <c r="B158" s="121"/>
      <c r="C158" s="219" t="s">
        <v>260</v>
      </c>
      <c r="D158" s="86"/>
      <c r="E158" s="118"/>
      <c r="F158" s="117"/>
    </row>
    <row r="159" spans="1:11" x14ac:dyDescent="0.25">
      <c r="A159" s="108"/>
      <c r="B159" s="121"/>
      <c r="C159" s="89"/>
      <c r="D159" s="86"/>
      <c r="E159" s="118"/>
      <c r="F159" s="117"/>
    </row>
    <row r="160" spans="1:11" ht="175.7" customHeight="1" x14ac:dyDescent="0.25">
      <c r="A160" s="108"/>
      <c r="B160" s="121"/>
      <c r="C160" s="89"/>
      <c r="D160" s="86"/>
      <c r="E160" s="118"/>
      <c r="F160" s="117"/>
    </row>
    <row r="161" spans="1:11" ht="128.25" x14ac:dyDescent="0.25">
      <c r="A161" s="108"/>
      <c r="B161" s="121"/>
      <c r="C161" s="89" t="s">
        <v>151</v>
      </c>
      <c r="D161" s="86"/>
      <c r="E161" s="118"/>
      <c r="F161" s="117"/>
    </row>
    <row r="162" spans="1:11" x14ac:dyDescent="0.25">
      <c r="A162" s="108">
        <v>42</v>
      </c>
      <c r="B162" s="121" t="s">
        <v>255</v>
      </c>
      <c r="C162" s="79" t="s">
        <v>590</v>
      </c>
      <c r="D162" s="86" t="s">
        <v>254</v>
      </c>
      <c r="E162" s="118">
        <v>10</v>
      </c>
      <c r="F162" s="210"/>
      <c r="G162" s="211">
        <f>+F162*E162</f>
        <v>0</v>
      </c>
      <c r="H162" s="212">
        <f>+F162*PNO</f>
        <v>0</v>
      </c>
      <c r="I162" s="212">
        <f>+H162*E162</f>
        <v>0</v>
      </c>
      <c r="J162" s="213">
        <f>+F162-H162</f>
        <v>0</v>
      </c>
      <c r="K162" s="213">
        <f>+J162*E162</f>
        <v>0</v>
      </c>
    </row>
    <row r="163" spans="1:11" ht="60.75" x14ac:dyDescent="0.25">
      <c r="A163" s="108"/>
      <c r="B163" s="121"/>
      <c r="C163" s="219" t="s">
        <v>585</v>
      </c>
      <c r="D163" s="86"/>
      <c r="E163" s="118"/>
      <c r="F163" s="117"/>
    </row>
    <row r="164" spans="1:11" x14ac:dyDescent="0.25">
      <c r="A164" s="108">
        <v>43</v>
      </c>
      <c r="B164" s="121" t="s">
        <v>253</v>
      </c>
      <c r="C164" s="79" t="s">
        <v>447</v>
      </c>
      <c r="D164" s="86" t="s">
        <v>252</v>
      </c>
      <c r="E164" s="118">
        <v>5</v>
      </c>
      <c r="F164" s="210"/>
      <c r="G164" s="211">
        <f>+F164*E164</f>
        <v>0</v>
      </c>
      <c r="H164" s="212">
        <f>+F164*PNO</f>
        <v>0</v>
      </c>
      <c r="I164" s="212">
        <f>+H164*E164</f>
        <v>0</v>
      </c>
      <c r="J164" s="213">
        <f>+F164-H164</f>
        <v>0</v>
      </c>
      <c r="K164" s="213">
        <f>+J164*E164</f>
        <v>0</v>
      </c>
    </row>
    <row r="165" spans="1:11" ht="108.75" x14ac:dyDescent="0.25">
      <c r="A165" s="108"/>
      <c r="B165" s="121"/>
      <c r="C165" s="219" t="s">
        <v>448</v>
      </c>
      <c r="D165" s="86"/>
      <c r="E165" s="118"/>
      <c r="F165" s="117"/>
    </row>
    <row r="166" spans="1:11" x14ac:dyDescent="0.25">
      <c r="A166" s="108">
        <v>44</v>
      </c>
      <c r="B166" s="121" t="s">
        <v>259</v>
      </c>
      <c r="C166" s="79" t="s">
        <v>258</v>
      </c>
      <c r="D166" s="86" t="s">
        <v>257</v>
      </c>
      <c r="E166" s="118">
        <v>1</v>
      </c>
      <c r="F166" s="210"/>
      <c r="G166" s="211">
        <f>+F166*E166</f>
        <v>0</v>
      </c>
      <c r="H166" s="212">
        <f>+F166*PNO</f>
        <v>0</v>
      </c>
      <c r="I166" s="212">
        <f>+H166*E166</f>
        <v>0</v>
      </c>
      <c r="J166" s="213">
        <f>+F166-H166</f>
        <v>0</v>
      </c>
      <c r="K166" s="213">
        <f>+J166*E166</f>
        <v>0</v>
      </c>
    </row>
    <row r="167" spans="1:11" ht="24.75" x14ac:dyDescent="0.25">
      <c r="A167" s="108"/>
      <c r="B167" s="121"/>
      <c r="C167" s="219" t="s">
        <v>256</v>
      </c>
      <c r="D167" s="86"/>
      <c r="E167" s="118"/>
      <c r="F167" s="117"/>
    </row>
    <row r="168" spans="1:11" ht="119.85" customHeight="1" x14ac:dyDescent="0.25">
      <c r="A168" s="108"/>
      <c r="B168" s="121"/>
      <c r="C168" s="89"/>
      <c r="D168" s="86"/>
      <c r="E168" s="118"/>
      <c r="F168" s="117"/>
    </row>
    <row r="169" spans="1:11" x14ac:dyDescent="0.25">
      <c r="A169" s="108"/>
      <c r="B169" s="129"/>
      <c r="C169" s="89"/>
      <c r="D169" s="86"/>
      <c r="E169" s="118"/>
      <c r="F169" s="117"/>
    </row>
    <row r="170" spans="1:11" x14ac:dyDescent="0.25">
      <c r="A170" s="200">
        <v>3</v>
      </c>
      <c r="B170" s="201" t="s">
        <v>421</v>
      </c>
      <c r="C170" s="202"/>
      <c r="D170" s="202"/>
      <c r="E170" s="203"/>
      <c r="F170" s="204"/>
      <c r="G170" s="203"/>
      <c r="H170" s="203"/>
      <c r="I170" s="203"/>
      <c r="J170" s="203"/>
      <c r="K170" s="203"/>
    </row>
    <row r="171" spans="1:11" x14ac:dyDescent="0.25">
      <c r="A171" s="113"/>
      <c r="B171" s="121"/>
      <c r="C171" s="114"/>
      <c r="D171" s="114"/>
      <c r="E171" s="116"/>
      <c r="F171" s="115"/>
    </row>
    <row r="172" spans="1:11" x14ac:dyDescent="0.25">
      <c r="A172" s="108">
        <v>45</v>
      </c>
      <c r="B172" s="121" t="s">
        <v>420</v>
      </c>
      <c r="C172" s="79" t="s">
        <v>398</v>
      </c>
      <c r="D172" s="86" t="s">
        <v>419</v>
      </c>
      <c r="E172" s="118">
        <v>2</v>
      </c>
      <c r="F172" s="210"/>
      <c r="G172" s="211">
        <f>+F172*E172</f>
        <v>0</v>
      </c>
      <c r="H172" s="212">
        <f>+F172*PNO</f>
        <v>0</v>
      </c>
      <c r="I172" s="212">
        <f>+H172*E172</f>
        <v>0</v>
      </c>
      <c r="J172" s="213">
        <f>+F172-H172</f>
        <v>0</v>
      </c>
      <c r="K172" s="213">
        <f>+J172*E172</f>
        <v>0</v>
      </c>
    </row>
    <row r="173" spans="1:11" ht="72.75" x14ac:dyDescent="0.25">
      <c r="A173" s="108"/>
      <c r="B173" s="76"/>
      <c r="C173" s="219" t="s">
        <v>591</v>
      </c>
      <c r="D173" s="86"/>
      <c r="E173" s="118"/>
      <c r="F173" s="117"/>
    </row>
    <row r="174" spans="1:11" x14ac:dyDescent="0.25">
      <c r="A174" s="73"/>
      <c r="B174" s="121" t="s">
        <v>478</v>
      </c>
      <c r="C174" s="79" t="s">
        <v>479</v>
      </c>
      <c r="D174" s="86" t="s">
        <v>480</v>
      </c>
      <c r="E174" s="118">
        <v>4</v>
      </c>
      <c r="F174" s="210"/>
      <c r="G174" s="211">
        <f>+F174*E174</f>
        <v>0</v>
      </c>
      <c r="H174" s="212">
        <f>+F174*PNO</f>
        <v>0</v>
      </c>
      <c r="I174" s="212">
        <f>+H174*E174</f>
        <v>0</v>
      </c>
      <c r="J174" s="213">
        <f>+F174-H174</f>
        <v>0</v>
      </c>
      <c r="K174" s="213">
        <f>+J174*E174</f>
        <v>0</v>
      </c>
    </row>
    <row r="175" spans="1:11" ht="216.75" x14ac:dyDescent="0.25">
      <c r="A175" s="73"/>
      <c r="B175" s="121"/>
      <c r="C175" s="219" t="s">
        <v>481</v>
      </c>
      <c r="D175" s="76"/>
      <c r="E175" s="77"/>
      <c r="F175" s="125"/>
    </row>
    <row r="176" spans="1:11" x14ac:dyDescent="0.25">
      <c r="A176" s="108">
        <v>24</v>
      </c>
      <c r="B176" s="121" t="s">
        <v>418</v>
      </c>
      <c r="C176" s="79" t="s">
        <v>401</v>
      </c>
      <c r="D176" s="86" t="s">
        <v>417</v>
      </c>
      <c r="E176" s="118">
        <v>2</v>
      </c>
      <c r="F176" s="210"/>
      <c r="G176" s="211">
        <f>+F176*E176</f>
        <v>0</v>
      </c>
      <c r="H176" s="212">
        <f>+F176*PNO</f>
        <v>0</v>
      </c>
      <c r="I176" s="212">
        <f>+H176*E176</f>
        <v>0</v>
      </c>
      <c r="J176" s="213">
        <f>+F176-H176</f>
        <v>0</v>
      </c>
      <c r="K176" s="213">
        <f>+J176*E176</f>
        <v>0</v>
      </c>
    </row>
    <row r="177" spans="1:11" ht="324.75" x14ac:dyDescent="0.25">
      <c r="A177" s="73"/>
      <c r="B177" s="76"/>
      <c r="C177" s="219" t="s">
        <v>592</v>
      </c>
      <c r="D177" s="76"/>
      <c r="E177" s="77"/>
      <c r="F177" s="125"/>
    </row>
    <row r="178" spans="1:11" x14ac:dyDescent="0.25">
      <c r="A178" s="200">
        <v>4</v>
      </c>
      <c r="B178" s="201" t="s">
        <v>416</v>
      </c>
      <c r="C178" s="202"/>
      <c r="D178" s="202"/>
      <c r="E178" s="203"/>
      <c r="F178" s="204"/>
      <c r="G178" s="203"/>
      <c r="H178" s="203"/>
      <c r="I178" s="203"/>
      <c r="J178" s="203"/>
      <c r="K178" s="203"/>
    </row>
    <row r="179" spans="1:11" x14ac:dyDescent="0.25">
      <c r="A179" s="113"/>
      <c r="B179" s="121"/>
      <c r="C179" s="114"/>
      <c r="D179" s="114"/>
      <c r="E179" s="116"/>
      <c r="F179" s="115"/>
    </row>
    <row r="180" spans="1:11" ht="26.25" x14ac:dyDescent="0.25">
      <c r="A180" s="133">
        <v>46</v>
      </c>
      <c r="B180" s="134" t="s">
        <v>366</v>
      </c>
      <c r="C180" s="79" t="s">
        <v>482</v>
      </c>
      <c r="D180" s="79" t="s">
        <v>606</v>
      </c>
      <c r="E180" s="135">
        <v>1</v>
      </c>
      <c r="F180" s="210"/>
      <c r="G180" s="211">
        <f>+F180*E180</f>
        <v>0</v>
      </c>
      <c r="H180" s="212">
        <f>+F180*PNO</f>
        <v>0</v>
      </c>
      <c r="I180" s="212">
        <f>+H180*E180</f>
        <v>0</v>
      </c>
      <c r="J180" s="213">
        <f>+F180-H180</f>
        <v>0</v>
      </c>
      <c r="K180" s="213">
        <f>+J180*E180</f>
        <v>0</v>
      </c>
    </row>
    <row r="181" spans="1:11" ht="408.75" x14ac:dyDescent="0.25">
      <c r="A181" s="108"/>
      <c r="B181" s="121"/>
      <c r="C181" s="219" t="s">
        <v>605</v>
      </c>
      <c r="D181" s="86"/>
      <c r="E181" s="118"/>
      <c r="F181" s="117"/>
    </row>
    <row r="182" spans="1:11" x14ac:dyDescent="0.25">
      <c r="A182" s="108">
        <v>47</v>
      </c>
      <c r="B182" s="121" t="s">
        <v>483</v>
      </c>
      <c r="C182" s="79" t="s">
        <v>484</v>
      </c>
      <c r="D182" s="86" t="s">
        <v>485</v>
      </c>
      <c r="E182" s="118">
        <v>2</v>
      </c>
      <c r="F182" s="210"/>
      <c r="G182" s="211">
        <f>+F182*E182</f>
        <v>0</v>
      </c>
      <c r="H182" s="212">
        <f>+F182*PNO</f>
        <v>0</v>
      </c>
      <c r="I182" s="212">
        <f>+H182*E182</f>
        <v>0</v>
      </c>
      <c r="J182" s="213">
        <f>+F182-H182</f>
        <v>0</v>
      </c>
      <c r="K182" s="213">
        <f>+J182*E182</f>
        <v>0</v>
      </c>
    </row>
    <row r="183" spans="1:11" ht="228.75" x14ac:dyDescent="0.25">
      <c r="A183" s="108"/>
      <c r="B183" s="121"/>
      <c r="C183" s="219" t="s">
        <v>593</v>
      </c>
      <c r="D183" s="86"/>
      <c r="E183" s="118"/>
      <c r="F183" s="117"/>
    </row>
    <row r="184" spans="1:11" ht="26.25" x14ac:dyDescent="0.25">
      <c r="A184" s="108">
        <v>51</v>
      </c>
      <c r="B184" s="121" t="s">
        <v>394</v>
      </c>
      <c r="C184" s="79" t="s">
        <v>393</v>
      </c>
      <c r="D184" s="86" t="s">
        <v>392</v>
      </c>
      <c r="E184" s="118">
        <v>1</v>
      </c>
      <c r="F184" s="210"/>
      <c r="G184" s="211">
        <f>+F184*E184</f>
        <v>0</v>
      </c>
      <c r="H184" s="212">
        <f>+F184*PNO</f>
        <v>0</v>
      </c>
      <c r="I184" s="212">
        <f>+H184*E184</f>
        <v>0</v>
      </c>
      <c r="J184" s="213">
        <f>+F184-H184</f>
        <v>0</v>
      </c>
      <c r="K184" s="213">
        <f>+J184*E184</f>
        <v>0</v>
      </c>
    </row>
    <row r="185" spans="1:11" ht="360.75" x14ac:dyDescent="0.25">
      <c r="A185" s="73"/>
      <c r="B185" s="76"/>
      <c r="C185" s="219" t="s">
        <v>594</v>
      </c>
      <c r="D185" s="76"/>
      <c r="E185" s="77"/>
      <c r="F185" s="125"/>
    </row>
    <row r="186" spans="1:11" x14ac:dyDescent="0.25">
      <c r="A186" s="108">
        <v>52</v>
      </c>
      <c r="B186" s="121" t="s">
        <v>335</v>
      </c>
      <c r="C186" s="79" t="s">
        <v>334</v>
      </c>
      <c r="D186" s="86" t="s">
        <v>333</v>
      </c>
      <c r="E186" s="118">
        <v>1</v>
      </c>
      <c r="F186" s="210"/>
      <c r="G186" s="211">
        <f>+F186*E186</f>
        <v>0</v>
      </c>
      <c r="H186" s="212">
        <f>+F186*PNO</f>
        <v>0</v>
      </c>
      <c r="I186" s="212">
        <f>+H186*E186</f>
        <v>0</v>
      </c>
      <c r="J186" s="213">
        <f>+F186-H186</f>
        <v>0</v>
      </c>
      <c r="K186" s="213">
        <f>+J186*E186</f>
        <v>0</v>
      </c>
    </row>
    <row r="187" spans="1:11" ht="120.75" x14ac:dyDescent="0.25">
      <c r="A187" s="108"/>
      <c r="B187" s="121"/>
      <c r="C187" s="219" t="s">
        <v>372</v>
      </c>
      <c r="D187" s="86"/>
      <c r="E187" s="118"/>
      <c r="F187" s="117"/>
    </row>
    <row r="188" spans="1:11" x14ac:dyDescent="0.25">
      <c r="A188" s="108"/>
      <c r="B188" s="121"/>
      <c r="C188" s="89"/>
      <c r="D188" s="86"/>
      <c r="E188" s="118"/>
      <c r="F188" s="117"/>
    </row>
    <row r="189" spans="1:11" ht="194.45" customHeight="1" x14ac:dyDescent="0.25">
      <c r="A189" s="108"/>
      <c r="B189" s="121"/>
      <c r="C189" s="89"/>
      <c r="D189" s="86"/>
      <c r="E189" s="118"/>
      <c r="F189" s="117"/>
    </row>
    <row r="190" spans="1:11" ht="128.25" x14ac:dyDescent="0.25">
      <c r="A190" s="108"/>
      <c r="B190" s="121"/>
      <c r="C190" s="89" t="s">
        <v>151</v>
      </c>
      <c r="D190" s="86"/>
      <c r="E190" s="118"/>
      <c r="F190" s="117"/>
    </row>
    <row r="191" spans="1:11" x14ac:dyDescent="0.25">
      <c r="A191" s="108"/>
      <c r="B191" s="121"/>
      <c r="C191" s="89"/>
      <c r="D191" s="86"/>
      <c r="E191" s="118"/>
      <c r="F191" s="117"/>
    </row>
    <row r="192" spans="1:11" x14ac:dyDescent="0.25">
      <c r="A192" s="108">
        <v>53</v>
      </c>
      <c r="B192" s="121" t="s">
        <v>391</v>
      </c>
      <c r="C192" s="79" t="s">
        <v>390</v>
      </c>
      <c r="D192" s="86" t="s">
        <v>389</v>
      </c>
      <c r="E192" s="118">
        <v>1</v>
      </c>
      <c r="F192" s="210"/>
      <c r="G192" s="211">
        <f>+F192*E192</f>
        <v>0</v>
      </c>
      <c r="H192" s="212">
        <f>+F192*PNO</f>
        <v>0</v>
      </c>
      <c r="I192" s="212">
        <f>+H192*E192</f>
        <v>0</v>
      </c>
      <c r="J192" s="213">
        <f>+F192-H192</f>
        <v>0</v>
      </c>
      <c r="K192" s="213">
        <f>+J192*E192</f>
        <v>0</v>
      </c>
    </row>
    <row r="193" spans="1:11" ht="120.75" x14ac:dyDescent="0.25">
      <c r="A193" s="108"/>
      <c r="B193" s="121"/>
      <c r="C193" s="219" t="s">
        <v>372</v>
      </c>
      <c r="D193" s="86"/>
      <c r="E193" s="118"/>
      <c r="F193" s="117"/>
    </row>
    <row r="194" spans="1:11" x14ac:dyDescent="0.25">
      <c r="A194" s="108"/>
      <c r="B194" s="121"/>
      <c r="C194" s="89"/>
      <c r="D194" s="86"/>
      <c r="E194" s="118"/>
      <c r="F194" s="117"/>
    </row>
    <row r="195" spans="1:11" ht="172.35" customHeight="1" x14ac:dyDescent="0.25">
      <c r="A195" s="108"/>
      <c r="B195" s="121"/>
      <c r="C195" s="89"/>
      <c r="D195" s="86"/>
      <c r="E195" s="118"/>
      <c r="F195" s="117"/>
    </row>
    <row r="196" spans="1:11" ht="128.25" x14ac:dyDescent="0.25">
      <c r="A196" s="73"/>
      <c r="B196" s="124"/>
      <c r="C196" s="89" t="s">
        <v>151</v>
      </c>
      <c r="D196" s="76"/>
      <c r="E196" s="77"/>
      <c r="F196" s="125"/>
    </row>
    <row r="197" spans="1:11" x14ac:dyDescent="0.25">
      <c r="A197" s="73"/>
      <c r="B197" s="124"/>
      <c r="C197" s="89"/>
      <c r="D197" s="76"/>
      <c r="E197" s="77"/>
      <c r="F197" s="125"/>
    </row>
    <row r="198" spans="1:11" x14ac:dyDescent="0.25">
      <c r="A198" s="73"/>
      <c r="B198" s="124"/>
      <c r="C198" s="89"/>
      <c r="D198" s="76"/>
      <c r="E198" s="77"/>
      <c r="F198" s="125"/>
    </row>
    <row r="199" spans="1:11" x14ac:dyDescent="0.25">
      <c r="A199" s="200">
        <v>5</v>
      </c>
      <c r="B199" s="201" t="s">
        <v>415</v>
      </c>
      <c r="C199" s="202"/>
      <c r="D199" s="202"/>
      <c r="E199" s="203"/>
      <c r="F199" s="204"/>
      <c r="G199" s="203"/>
      <c r="H199" s="203"/>
      <c r="I199" s="203"/>
      <c r="J199" s="203"/>
      <c r="K199" s="203"/>
    </row>
    <row r="200" spans="1:11" x14ac:dyDescent="0.25">
      <c r="A200" s="113"/>
      <c r="B200" s="121"/>
      <c r="C200" s="114"/>
      <c r="D200" s="114"/>
      <c r="E200" s="116"/>
      <c r="F200" s="115"/>
    </row>
    <row r="201" spans="1:11" x14ac:dyDescent="0.25">
      <c r="A201" s="108">
        <v>55</v>
      </c>
      <c r="B201" s="121" t="s">
        <v>413</v>
      </c>
      <c r="C201" s="79" t="s">
        <v>329</v>
      </c>
      <c r="D201" s="86" t="s">
        <v>438</v>
      </c>
      <c r="E201" s="118">
        <v>1</v>
      </c>
      <c r="F201" s="210"/>
      <c r="G201" s="211">
        <f>+F201*E201</f>
        <v>0</v>
      </c>
      <c r="H201" s="212">
        <f>+F201*PNO</f>
        <v>0</v>
      </c>
      <c r="I201" s="212">
        <f>+H201*E201</f>
        <v>0</v>
      </c>
      <c r="J201" s="213">
        <f>+F201-H201</f>
        <v>0</v>
      </c>
      <c r="K201" s="213">
        <f>+J201*E201</f>
        <v>0</v>
      </c>
    </row>
    <row r="202" spans="1:11" ht="132.75" x14ac:dyDescent="0.25">
      <c r="A202" s="108"/>
      <c r="B202" s="121"/>
      <c r="C202" s="219" t="s">
        <v>616</v>
      </c>
      <c r="D202" s="86"/>
      <c r="E202" s="118"/>
      <c r="F202" s="117"/>
    </row>
    <row r="203" spans="1:11" ht="212.45" customHeight="1" x14ac:dyDescent="0.25">
      <c r="A203" s="108"/>
      <c r="B203" s="121"/>
      <c r="C203" s="89"/>
      <c r="D203" s="86"/>
      <c r="E203" s="118"/>
      <c r="F203" s="117"/>
    </row>
    <row r="204" spans="1:11" ht="128.25" x14ac:dyDescent="0.25">
      <c r="A204" s="108"/>
      <c r="B204" s="121"/>
      <c r="C204" s="89" t="s">
        <v>151</v>
      </c>
      <c r="D204" s="86"/>
      <c r="E204" s="118"/>
      <c r="F204" s="117"/>
    </row>
    <row r="205" spans="1:11" x14ac:dyDescent="0.25">
      <c r="A205" s="108"/>
      <c r="B205" s="121"/>
      <c r="C205" s="89"/>
      <c r="D205" s="86"/>
      <c r="E205" s="118"/>
      <c r="F205" s="117"/>
    </row>
    <row r="206" spans="1:11" x14ac:dyDescent="0.25">
      <c r="A206" s="108">
        <v>56</v>
      </c>
      <c r="B206" s="121" t="s">
        <v>387</v>
      </c>
      <c r="C206" s="79" t="s">
        <v>327</v>
      </c>
      <c r="D206" s="86" t="s">
        <v>449</v>
      </c>
      <c r="E206" s="118">
        <v>2</v>
      </c>
      <c r="F206" s="210"/>
      <c r="G206" s="211">
        <f>+F206*E206</f>
        <v>0</v>
      </c>
      <c r="H206" s="212">
        <f>+F206*PNO</f>
        <v>0</v>
      </c>
      <c r="I206" s="212">
        <f>+H206*E206</f>
        <v>0</v>
      </c>
      <c r="J206" s="213">
        <f>+F206-H206</f>
        <v>0</v>
      </c>
      <c r="K206" s="213">
        <f>+J206*E206</f>
        <v>0</v>
      </c>
    </row>
    <row r="207" spans="1:11" ht="108.75" x14ac:dyDescent="0.25">
      <c r="A207" s="108"/>
      <c r="B207" s="121"/>
      <c r="C207" s="219" t="s">
        <v>583</v>
      </c>
      <c r="D207" s="86"/>
      <c r="E207" s="118"/>
      <c r="F207" s="117"/>
    </row>
    <row r="208" spans="1:11" ht="189.2" customHeight="1" x14ac:dyDescent="0.25">
      <c r="A208" s="108"/>
      <c r="B208" s="121"/>
      <c r="C208" s="89"/>
      <c r="D208" s="86"/>
      <c r="E208" s="118"/>
      <c r="F208" s="117"/>
    </row>
    <row r="209" spans="1:11" ht="128.25" x14ac:dyDescent="0.25">
      <c r="A209" s="108"/>
      <c r="B209" s="121"/>
      <c r="C209" s="89" t="s">
        <v>151</v>
      </c>
      <c r="D209" s="86"/>
      <c r="E209" s="118"/>
      <c r="F209" s="117"/>
    </row>
    <row r="210" spans="1:11" x14ac:dyDescent="0.25">
      <c r="A210" s="108"/>
      <c r="B210" s="121"/>
      <c r="C210" s="89"/>
      <c r="D210" s="86"/>
      <c r="E210" s="118"/>
      <c r="F210" s="117"/>
    </row>
    <row r="211" spans="1:11" x14ac:dyDescent="0.25">
      <c r="A211" s="108">
        <v>57</v>
      </c>
      <c r="B211" s="121" t="s">
        <v>386</v>
      </c>
      <c r="C211" s="79" t="s">
        <v>486</v>
      </c>
      <c r="D211" s="86" t="s">
        <v>450</v>
      </c>
      <c r="E211" s="118">
        <v>14</v>
      </c>
      <c r="F211" s="210"/>
      <c r="G211" s="211">
        <f>+F211*E211</f>
        <v>0</v>
      </c>
      <c r="H211" s="212">
        <f>+F211*PNO</f>
        <v>0</v>
      </c>
      <c r="I211" s="212">
        <f>+H211*E211</f>
        <v>0</v>
      </c>
      <c r="J211" s="213">
        <f>+F211-H211</f>
        <v>0</v>
      </c>
      <c r="K211" s="213">
        <f>+J211*E211</f>
        <v>0</v>
      </c>
    </row>
    <row r="212" spans="1:11" ht="96.75" x14ac:dyDescent="0.25">
      <c r="A212" s="108"/>
      <c r="B212" s="121"/>
      <c r="C212" s="219" t="s">
        <v>451</v>
      </c>
      <c r="D212" s="86"/>
      <c r="E212" s="118"/>
      <c r="F212" s="117"/>
    </row>
    <row r="213" spans="1:11" ht="163.35" customHeight="1" x14ac:dyDescent="0.25">
      <c r="A213" s="108"/>
      <c r="B213" s="121"/>
      <c r="C213" s="89"/>
      <c r="D213" s="86"/>
      <c r="E213" s="118"/>
      <c r="F213" s="117"/>
    </row>
    <row r="214" spans="1:11" ht="128.25" x14ac:dyDescent="0.25">
      <c r="A214" s="108"/>
      <c r="B214" s="121"/>
      <c r="C214" s="89" t="s">
        <v>151</v>
      </c>
      <c r="D214" s="86"/>
      <c r="E214" s="118"/>
      <c r="F214" s="117"/>
    </row>
    <row r="215" spans="1:11" x14ac:dyDescent="0.25">
      <c r="A215" s="108"/>
      <c r="B215" s="121"/>
      <c r="C215" s="89"/>
      <c r="D215" s="86"/>
      <c r="E215" s="118"/>
      <c r="F215" s="117"/>
    </row>
    <row r="216" spans="1:11" x14ac:dyDescent="0.25">
      <c r="A216" s="108">
        <v>58</v>
      </c>
      <c r="B216" s="121" t="s">
        <v>364</v>
      </c>
      <c r="C216" s="79" t="s">
        <v>363</v>
      </c>
      <c r="D216" s="86" t="s">
        <v>454</v>
      </c>
      <c r="E216" s="118">
        <v>2</v>
      </c>
      <c r="F216" s="210"/>
      <c r="G216" s="211">
        <f>+F216*E216</f>
        <v>0</v>
      </c>
      <c r="H216" s="212">
        <f>+F216*PNO</f>
        <v>0</v>
      </c>
      <c r="I216" s="212">
        <f>+H216*E216</f>
        <v>0</v>
      </c>
      <c r="J216" s="213">
        <f>+F216-H216</f>
        <v>0</v>
      </c>
      <c r="K216" s="213">
        <f>+J216*E216</f>
        <v>0</v>
      </c>
    </row>
    <row r="217" spans="1:11" ht="108.75" x14ac:dyDescent="0.25">
      <c r="A217" s="108"/>
      <c r="B217" s="121"/>
      <c r="C217" s="219" t="s">
        <v>455</v>
      </c>
      <c r="D217" s="86"/>
      <c r="E217" s="118"/>
      <c r="F217" s="117"/>
    </row>
    <row r="218" spans="1:11" x14ac:dyDescent="0.25">
      <c r="A218" s="108"/>
      <c r="B218" s="121"/>
      <c r="C218" s="89"/>
      <c r="D218" s="86"/>
      <c r="E218" s="118"/>
      <c r="F218" s="117"/>
    </row>
    <row r="219" spans="1:11" ht="117.95" customHeight="1" x14ac:dyDescent="0.25">
      <c r="A219" s="108"/>
      <c r="B219" s="121"/>
      <c r="C219" s="89"/>
      <c r="D219" s="86"/>
      <c r="E219" s="118"/>
      <c r="F219" s="117"/>
    </row>
    <row r="220" spans="1:11" ht="117.95" customHeight="1" x14ac:dyDescent="0.25">
      <c r="A220" s="108"/>
      <c r="B220" s="121"/>
      <c r="C220" s="89" t="s">
        <v>151</v>
      </c>
      <c r="D220" s="86"/>
      <c r="E220" s="118"/>
      <c r="F220" s="117"/>
    </row>
    <row r="221" spans="1:11" ht="117.95" customHeight="1" x14ac:dyDescent="0.25">
      <c r="A221" s="108"/>
      <c r="B221" s="121"/>
      <c r="C221" s="89"/>
      <c r="D221" s="86"/>
      <c r="E221" s="118"/>
      <c r="F221" s="117"/>
    </row>
    <row r="222" spans="1:11" x14ac:dyDescent="0.25">
      <c r="A222" s="108"/>
      <c r="B222" s="121" t="s">
        <v>456</v>
      </c>
      <c r="C222" s="79" t="s">
        <v>457</v>
      </c>
      <c r="D222" s="86" t="s">
        <v>458</v>
      </c>
      <c r="E222" s="118">
        <v>1</v>
      </c>
      <c r="F222" s="210"/>
      <c r="G222" s="211">
        <f>+F222*E222</f>
        <v>0</v>
      </c>
      <c r="H222" s="212">
        <f>+F222*PNO</f>
        <v>0</v>
      </c>
      <c r="I222" s="212">
        <f>+H222*E222</f>
        <v>0</v>
      </c>
      <c r="J222" s="213">
        <f>+F222-H222</f>
        <v>0</v>
      </c>
      <c r="K222" s="213">
        <f>+J222*E222</f>
        <v>0</v>
      </c>
    </row>
    <row r="223" spans="1:11" ht="48.75" x14ac:dyDescent="0.25">
      <c r="A223" s="108"/>
      <c r="B223" s="121"/>
      <c r="C223" s="219" t="s">
        <v>459</v>
      </c>
      <c r="D223" s="86"/>
      <c r="E223" s="118"/>
      <c r="F223" s="117"/>
    </row>
    <row r="224" spans="1:11" x14ac:dyDescent="0.25">
      <c r="A224" s="108"/>
      <c r="B224" s="121"/>
      <c r="C224" s="89"/>
      <c r="D224" s="86"/>
      <c r="E224" s="118"/>
      <c r="F224" s="117"/>
    </row>
    <row r="225" spans="1:11" ht="151.5" customHeight="1" x14ac:dyDescent="0.25">
      <c r="A225" s="108"/>
      <c r="B225" s="121"/>
      <c r="C225" s="89"/>
      <c r="D225" s="86"/>
      <c r="E225" s="118"/>
      <c r="F225" s="117"/>
    </row>
    <row r="226" spans="1:11" ht="128.25" x14ac:dyDescent="0.25">
      <c r="A226" s="108"/>
      <c r="B226" s="121"/>
      <c r="C226" s="89" t="s">
        <v>151</v>
      </c>
      <c r="D226" s="86"/>
      <c r="E226" s="118"/>
      <c r="F226" s="117"/>
    </row>
    <row r="227" spans="1:11" x14ac:dyDescent="0.25">
      <c r="A227" s="108">
        <v>59</v>
      </c>
      <c r="B227" s="121" t="s">
        <v>362</v>
      </c>
      <c r="C227" s="79" t="s">
        <v>460</v>
      </c>
      <c r="D227" s="86" t="s">
        <v>461</v>
      </c>
      <c r="E227" s="118">
        <v>1</v>
      </c>
      <c r="F227" s="210"/>
      <c r="G227" s="211">
        <f>+F227*E227</f>
        <v>0</v>
      </c>
      <c r="H227" s="212">
        <f>+F227*PNO</f>
        <v>0</v>
      </c>
      <c r="I227" s="212">
        <f>+H227*E227</f>
        <v>0</v>
      </c>
      <c r="J227" s="213">
        <f>+F227-H227</f>
        <v>0</v>
      </c>
      <c r="K227" s="213">
        <f>+J227*E227</f>
        <v>0</v>
      </c>
    </row>
    <row r="228" spans="1:11" ht="372.75" x14ac:dyDescent="0.25">
      <c r="A228" s="73"/>
      <c r="B228" s="76"/>
      <c r="C228" s="219" t="s">
        <v>586</v>
      </c>
      <c r="D228" s="76"/>
      <c r="E228" s="77"/>
      <c r="F228" s="125"/>
    </row>
    <row r="229" spans="1:11" x14ac:dyDescent="0.25">
      <c r="A229" s="108">
        <v>60</v>
      </c>
      <c r="B229" s="121" t="s">
        <v>361</v>
      </c>
      <c r="C229" s="79" t="s">
        <v>360</v>
      </c>
      <c r="D229" s="86" t="s">
        <v>462</v>
      </c>
      <c r="E229" s="118">
        <v>2</v>
      </c>
      <c r="F229" s="210"/>
      <c r="G229" s="211">
        <f>+F229*E229</f>
        <v>0</v>
      </c>
      <c r="H229" s="212">
        <f>+F229*PNO</f>
        <v>0</v>
      </c>
      <c r="I229" s="212">
        <f>+H229*E229</f>
        <v>0</v>
      </c>
      <c r="J229" s="213">
        <f>+F229-H229</f>
        <v>0</v>
      </c>
      <c r="K229" s="213">
        <f>+J229*E229</f>
        <v>0</v>
      </c>
    </row>
    <row r="230" spans="1:11" ht="312.75" x14ac:dyDescent="0.25">
      <c r="A230" s="73"/>
      <c r="B230" s="76"/>
      <c r="C230" s="219" t="s">
        <v>587</v>
      </c>
      <c r="D230" s="76"/>
      <c r="E230" s="77"/>
      <c r="F230" s="125"/>
    </row>
    <row r="231" spans="1:11" x14ac:dyDescent="0.25">
      <c r="A231" s="108">
        <v>61</v>
      </c>
      <c r="B231" s="121" t="s">
        <v>359</v>
      </c>
      <c r="C231" s="79" t="s">
        <v>358</v>
      </c>
      <c r="D231" s="86" t="s">
        <v>462</v>
      </c>
      <c r="E231" s="118">
        <v>1</v>
      </c>
      <c r="F231" s="210"/>
      <c r="G231" s="211">
        <f>+F231*E231</f>
        <v>0</v>
      </c>
      <c r="H231" s="212">
        <f>+F231*PNO</f>
        <v>0</v>
      </c>
      <c r="I231" s="212">
        <f>+H231*E231</f>
        <v>0</v>
      </c>
      <c r="J231" s="213">
        <f>+F231-H231</f>
        <v>0</v>
      </c>
      <c r="K231" s="213">
        <f>+J231*E231</f>
        <v>0</v>
      </c>
    </row>
    <row r="232" spans="1:11" ht="383.25" x14ac:dyDescent="0.25">
      <c r="A232" s="73"/>
      <c r="B232" s="76"/>
      <c r="C232" s="89" t="s">
        <v>588</v>
      </c>
      <c r="D232" s="76"/>
      <c r="E232" s="77"/>
      <c r="F232" s="125"/>
    </row>
    <row r="233" spans="1:11" x14ac:dyDescent="0.25">
      <c r="A233" s="108">
        <v>62</v>
      </c>
      <c r="B233" s="121" t="s">
        <v>357</v>
      </c>
      <c r="C233" s="79" t="s">
        <v>423</v>
      </c>
      <c r="D233" s="86" t="s">
        <v>463</v>
      </c>
      <c r="E233" s="118">
        <v>1</v>
      </c>
      <c r="F233" s="210"/>
      <c r="G233" s="211">
        <f>+F233*E233</f>
        <v>0</v>
      </c>
      <c r="H233" s="212">
        <f>+F233*PNO</f>
        <v>0</v>
      </c>
      <c r="I233" s="212">
        <f>+H233*E233</f>
        <v>0</v>
      </c>
      <c r="J233" s="213">
        <f>+F233-H233</f>
        <v>0</v>
      </c>
      <c r="K233" s="213">
        <f>+J233*E233</f>
        <v>0</v>
      </c>
    </row>
    <row r="234" spans="1:11" ht="336.75" x14ac:dyDescent="0.25">
      <c r="A234" s="73"/>
      <c r="B234" s="76"/>
      <c r="C234" s="219" t="s">
        <v>589</v>
      </c>
      <c r="D234" s="76"/>
      <c r="E234" s="77"/>
      <c r="F234" s="125"/>
    </row>
    <row r="235" spans="1:11" x14ac:dyDescent="0.25">
      <c r="A235" s="108">
        <v>63</v>
      </c>
      <c r="B235" s="121" t="s">
        <v>356</v>
      </c>
      <c r="C235" s="79" t="s">
        <v>355</v>
      </c>
      <c r="D235" s="86" t="s">
        <v>354</v>
      </c>
      <c r="E235" s="118">
        <v>14</v>
      </c>
      <c r="F235" s="210"/>
      <c r="G235" s="211">
        <f>+F235*E235</f>
        <v>0</v>
      </c>
      <c r="H235" s="212">
        <f>+F235*PNO</f>
        <v>0</v>
      </c>
      <c r="I235" s="212">
        <f>+H235*E235</f>
        <v>0</v>
      </c>
      <c r="J235" s="213">
        <f>+F235-H235</f>
        <v>0</v>
      </c>
      <c r="K235" s="213">
        <f>+J235*E235</f>
        <v>0</v>
      </c>
    </row>
    <row r="236" spans="1:11" ht="48.75" x14ac:dyDescent="0.25">
      <c r="A236" s="108"/>
      <c r="B236" s="121"/>
      <c r="C236" s="219" t="s">
        <v>353</v>
      </c>
      <c r="D236" s="86"/>
      <c r="E236" s="118"/>
      <c r="F236" s="117"/>
    </row>
    <row r="237" spans="1:11" x14ac:dyDescent="0.25">
      <c r="A237" s="108"/>
      <c r="B237" s="121"/>
      <c r="C237" s="219" t="s">
        <v>352</v>
      </c>
      <c r="D237" s="86"/>
      <c r="E237" s="118"/>
      <c r="F237" s="117"/>
    </row>
    <row r="238" spans="1:11" ht="178.7" customHeight="1" x14ac:dyDescent="0.25">
      <c r="A238" s="108"/>
      <c r="B238" s="121"/>
      <c r="C238" s="89"/>
      <c r="D238" s="86"/>
      <c r="E238" s="118"/>
      <c r="F238" s="117"/>
    </row>
    <row r="239" spans="1:11" ht="128.25" x14ac:dyDescent="0.25">
      <c r="A239" s="108"/>
      <c r="B239" s="121"/>
      <c r="C239" s="89" t="s">
        <v>151</v>
      </c>
      <c r="D239" s="86"/>
      <c r="E239" s="118"/>
      <c r="F239" s="117"/>
    </row>
    <row r="240" spans="1:11" x14ac:dyDescent="0.25">
      <c r="A240" s="108">
        <v>64</v>
      </c>
      <c r="B240" s="121" t="s">
        <v>351</v>
      </c>
      <c r="C240" s="79" t="s">
        <v>350</v>
      </c>
      <c r="D240" s="86"/>
      <c r="E240" s="118">
        <v>1</v>
      </c>
      <c r="F240" s="210"/>
      <c r="G240" s="211">
        <f>+F240*E240</f>
        <v>0</v>
      </c>
      <c r="H240" s="212">
        <f>+F240*PNO</f>
        <v>0</v>
      </c>
      <c r="I240" s="212">
        <f>+H240*E240</f>
        <v>0</v>
      </c>
      <c r="J240" s="213">
        <f>+F240-H240</f>
        <v>0</v>
      </c>
      <c r="K240" s="213">
        <f>+J240*E240</f>
        <v>0</v>
      </c>
    </row>
    <row r="241" spans="1:11" ht="48.75" x14ac:dyDescent="0.25">
      <c r="A241" s="108"/>
      <c r="B241" s="121"/>
      <c r="C241" s="219" t="s">
        <v>349</v>
      </c>
      <c r="D241" s="86"/>
      <c r="E241" s="118"/>
      <c r="F241" s="117"/>
    </row>
    <row r="242" spans="1:11" x14ac:dyDescent="0.25">
      <c r="A242" s="108"/>
      <c r="B242" s="121"/>
      <c r="C242" s="219" t="s">
        <v>348</v>
      </c>
      <c r="D242" s="86"/>
      <c r="E242" s="118"/>
      <c r="F242" s="117"/>
    </row>
    <row r="243" spans="1:11" ht="168" customHeight="1" x14ac:dyDescent="0.25">
      <c r="A243" s="108"/>
      <c r="B243" s="121"/>
      <c r="C243" s="89"/>
      <c r="D243" s="86"/>
      <c r="E243" s="118"/>
      <c r="F243" s="117"/>
    </row>
    <row r="244" spans="1:11" ht="128.25" x14ac:dyDescent="0.25">
      <c r="A244" s="108"/>
      <c r="B244" s="121"/>
      <c r="C244" s="89" t="s">
        <v>151</v>
      </c>
      <c r="D244" s="86"/>
      <c r="E244" s="118"/>
      <c r="F244" s="117"/>
    </row>
    <row r="245" spans="1:11" x14ac:dyDescent="0.25">
      <c r="A245" s="108">
        <v>65</v>
      </c>
      <c r="B245" s="121" t="s">
        <v>347</v>
      </c>
      <c r="C245" s="79" t="s">
        <v>346</v>
      </c>
      <c r="D245" s="76"/>
      <c r="E245" s="118">
        <v>14</v>
      </c>
      <c r="F245" s="210"/>
      <c r="G245" s="211">
        <f>+F245*E245</f>
        <v>0</v>
      </c>
      <c r="H245" s="212">
        <f>+F245*PNO</f>
        <v>0</v>
      </c>
      <c r="I245" s="212">
        <f>+H245*E245</f>
        <v>0</v>
      </c>
      <c r="J245" s="213">
        <f>+F245-H245</f>
        <v>0</v>
      </c>
      <c r="K245" s="213">
        <f>+J245*E245</f>
        <v>0</v>
      </c>
    </row>
    <row r="246" spans="1:11" x14ac:dyDescent="0.25">
      <c r="A246" s="73"/>
      <c r="B246" s="121"/>
      <c r="C246" s="219" t="s">
        <v>345</v>
      </c>
      <c r="D246" s="86"/>
      <c r="E246" s="77"/>
      <c r="F246" s="125"/>
    </row>
    <row r="247" spans="1:11" x14ac:dyDescent="0.25">
      <c r="A247" s="108">
        <v>67</v>
      </c>
      <c r="B247" s="121" t="s">
        <v>344</v>
      </c>
      <c r="C247" s="79" t="s">
        <v>464</v>
      </c>
      <c r="D247" s="86" t="s">
        <v>343</v>
      </c>
      <c r="E247" s="118">
        <v>3</v>
      </c>
      <c r="F247" s="210"/>
      <c r="G247" s="211">
        <f>+F247*E247</f>
        <v>0</v>
      </c>
      <c r="H247" s="212">
        <f>+F247*PNO</f>
        <v>0</v>
      </c>
      <c r="I247" s="212">
        <f>+H247*E247</f>
        <v>0</v>
      </c>
      <c r="J247" s="213">
        <f>+F247-H247</f>
        <v>0</v>
      </c>
      <c r="K247" s="213">
        <f>+J247*E247</f>
        <v>0</v>
      </c>
    </row>
    <row r="248" spans="1:11" ht="180.75" x14ac:dyDescent="0.25">
      <c r="A248" s="108"/>
      <c r="B248" s="121"/>
      <c r="C248" s="219" t="s">
        <v>465</v>
      </c>
      <c r="D248" s="86"/>
      <c r="E248" s="118"/>
      <c r="F248" s="117"/>
    </row>
    <row r="249" spans="1:11" x14ac:dyDescent="0.25">
      <c r="A249" s="108">
        <v>69</v>
      </c>
      <c r="B249" s="121" t="s">
        <v>382</v>
      </c>
      <c r="C249" s="79" t="s">
        <v>466</v>
      </c>
      <c r="D249" s="86" t="s">
        <v>380</v>
      </c>
      <c r="E249" s="118">
        <v>1</v>
      </c>
      <c r="F249" s="210"/>
      <c r="G249" s="211">
        <f>+F249*E249</f>
        <v>0</v>
      </c>
      <c r="H249" s="212">
        <f>+F249*PNO</f>
        <v>0</v>
      </c>
      <c r="I249" s="212">
        <f>+H249*E249</f>
        <v>0</v>
      </c>
      <c r="J249" s="213">
        <f>+F249-H249</f>
        <v>0</v>
      </c>
      <c r="K249" s="213">
        <f>+J249*E249</f>
        <v>0</v>
      </c>
    </row>
    <row r="250" spans="1:11" ht="84.75" x14ac:dyDescent="0.25">
      <c r="A250" s="108"/>
      <c r="B250" s="121"/>
      <c r="C250" s="219" t="s">
        <v>467</v>
      </c>
      <c r="D250" s="86"/>
      <c r="E250" s="118"/>
      <c r="F250" s="117"/>
    </row>
    <row r="251" spans="1:11" x14ac:dyDescent="0.25">
      <c r="A251" s="108">
        <v>70</v>
      </c>
      <c r="B251" s="121" t="s">
        <v>381</v>
      </c>
      <c r="C251" s="79" t="s">
        <v>468</v>
      </c>
      <c r="D251" s="86" t="s">
        <v>380</v>
      </c>
      <c r="E251" s="118">
        <v>1</v>
      </c>
      <c r="F251" s="210"/>
      <c r="G251" s="211">
        <f>+F251*E251</f>
        <v>0</v>
      </c>
      <c r="H251" s="212">
        <f>+F251*PNO</f>
        <v>0</v>
      </c>
      <c r="I251" s="212">
        <f>+H251*E251</f>
        <v>0</v>
      </c>
      <c r="J251" s="213">
        <f>+F251-H251</f>
        <v>0</v>
      </c>
      <c r="K251" s="213">
        <f>+J251*E251</f>
        <v>0</v>
      </c>
    </row>
    <row r="252" spans="1:11" ht="72.75" x14ac:dyDescent="0.25">
      <c r="A252" s="108"/>
      <c r="B252" s="121"/>
      <c r="C252" s="219" t="s">
        <v>469</v>
      </c>
      <c r="D252" s="86"/>
      <c r="E252" s="118"/>
      <c r="F252" s="117"/>
    </row>
    <row r="253" spans="1:11" x14ac:dyDescent="0.25">
      <c r="A253" s="108">
        <v>71</v>
      </c>
      <c r="B253" s="121" t="s">
        <v>255</v>
      </c>
      <c r="C253" s="79" t="s">
        <v>470</v>
      </c>
      <c r="D253" s="86" t="s">
        <v>254</v>
      </c>
      <c r="E253" s="118">
        <v>14</v>
      </c>
      <c r="F253" s="210"/>
      <c r="G253" s="211">
        <f>+F253*E253</f>
        <v>0</v>
      </c>
      <c r="H253" s="212">
        <f>+F253*PNO</f>
        <v>0</v>
      </c>
      <c r="I253" s="212">
        <f>+H253*E253</f>
        <v>0</v>
      </c>
      <c r="J253" s="213">
        <f>+F253-H253</f>
        <v>0</v>
      </c>
      <c r="K253" s="213">
        <f>+J253*E253</f>
        <v>0</v>
      </c>
    </row>
    <row r="254" spans="1:11" ht="60.75" x14ac:dyDescent="0.25">
      <c r="A254" s="108"/>
      <c r="B254" s="121"/>
      <c r="C254" s="219" t="s">
        <v>585</v>
      </c>
      <c r="D254" s="86"/>
      <c r="E254" s="118"/>
      <c r="F254" s="117"/>
    </row>
    <row r="255" spans="1:11" x14ac:dyDescent="0.25">
      <c r="A255" s="108">
        <v>73</v>
      </c>
      <c r="B255" s="121" t="s">
        <v>340</v>
      </c>
      <c r="C255" s="79" t="s">
        <v>471</v>
      </c>
      <c r="D255" s="86" t="s">
        <v>472</v>
      </c>
      <c r="E255" s="118">
        <v>1</v>
      </c>
      <c r="F255" s="210"/>
      <c r="G255" s="211">
        <f>+F255*E255</f>
        <v>0</v>
      </c>
      <c r="H255" s="212">
        <f>+F255*PNO</f>
        <v>0</v>
      </c>
      <c r="I255" s="212">
        <f>+H255*E255</f>
        <v>0</v>
      </c>
      <c r="J255" s="213">
        <f>+F255-H255</f>
        <v>0</v>
      </c>
      <c r="K255" s="213">
        <f>+J255*E255</f>
        <v>0</v>
      </c>
    </row>
    <row r="256" spans="1:11" ht="216.75" x14ac:dyDescent="0.25">
      <c r="A256" s="108"/>
      <c r="B256" s="121"/>
      <c r="C256" s="219" t="s">
        <v>473</v>
      </c>
      <c r="D256" s="86"/>
      <c r="E256" s="118"/>
      <c r="F256" s="117"/>
    </row>
    <row r="257" spans="1:11" x14ac:dyDescent="0.25">
      <c r="A257" s="108">
        <v>75</v>
      </c>
      <c r="B257" s="121" t="s">
        <v>379</v>
      </c>
      <c r="C257" s="79" t="s">
        <v>378</v>
      </c>
      <c r="D257" s="86" t="s">
        <v>377</v>
      </c>
      <c r="E257" s="118">
        <v>1</v>
      </c>
      <c r="F257" s="210"/>
      <c r="G257" s="211">
        <f>+F257*E257</f>
        <v>0</v>
      </c>
      <c r="H257" s="212">
        <f>+F257*PNO</f>
        <v>0</v>
      </c>
      <c r="I257" s="212">
        <f>+H257*E257</f>
        <v>0</v>
      </c>
      <c r="J257" s="213">
        <f>+F257-H257</f>
        <v>0</v>
      </c>
      <c r="K257" s="213">
        <f>+J257*E257</f>
        <v>0</v>
      </c>
    </row>
    <row r="258" spans="1:11" ht="132.75" x14ac:dyDescent="0.25">
      <c r="A258" s="108"/>
      <c r="B258" s="121"/>
      <c r="C258" s="219" t="s">
        <v>376</v>
      </c>
      <c r="D258" s="86"/>
      <c r="E258" s="118"/>
      <c r="F258" s="117"/>
    </row>
    <row r="259" spans="1:11" x14ac:dyDescent="0.25">
      <c r="A259" s="108"/>
      <c r="B259" s="121"/>
      <c r="C259" s="89"/>
      <c r="D259" s="86"/>
      <c r="E259" s="118"/>
      <c r="F259" s="117"/>
    </row>
    <row r="260" spans="1:11" ht="224.1" customHeight="1" x14ac:dyDescent="0.25">
      <c r="A260" s="108"/>
      <c r="B260" s="121"/>
      <c r="C260" s="89"/>
      <c r="D260" s="86"/>
      <c r="E260" s="118"/>
      <c r="F260" s="117"/>
    </row>
    <row r="261" spans="1:11" ht="128.25" x14ac:dyDescent="0.25">
      <c r="A261" s="108"/>
      <c r="B261" s="121"/>
      <c r="C261" s="89" t="s">
        <v>151</v>
      </c>
      <c r="D261" s="86"/>
      <c r="E261" s="118"/>
      <c r="F261" s="117"/>
    </row>
    <row r="262" spans="1:11" x14ac:dyDescent="0.25">
      <c r="A262" s="108"/>
      <c r="B262" s="121"/>
      <c r="C262" s="89"/>
      <c r="D262" s="86"/>
      <c r="E262" s="118"/>
      <c r="F262" s="117"/>
    </row>
    <row r="263" spans="1:11" x14ac:dyDescent="0.25">
      <c r="A263" s="108">
        <v>76</v>
      </c>
      <c r="B263" s="121" t="s">
        <v>375</v>
      </c>
      <c r="C263" s="79" t="s">
        <v>374</v>
      </c>
      <c r="D263" s="86" t="s">
        <v>373</v>
      </c>
      <c r="E263" s="118">
        <v>1</v>
      </c>
      <c r="F263" s="210"/>
      <c r="G263" s="211">
        <f>+F263*E263</f>
        <v>0</v>
      </c>
      <c r="H263" s="212">
        <f>+F263*PNO</f>
        <v>0</v>
      </c>
      <c r="I263" s="212">
        <f>+H263*E263</f>
        <v>0</v>
      </c>
      <c r="J263" s="213">
        <f>+F263-H263</f>
        <v>0</v>
      </c>
      <c r="K263" s="213">
        <f>+J263*E263</f>
        <v>0</v>
      </c>
    </row>
    <row r="264" spans="1:11" ht="120.75" x14ac:dyDescent="0.25">
      <c r="A264" s="108"/>
      <c r="B264" s="121"/>
      <c r="C264" s="219" t="s">
        <v>372</v>
      </c>
      <c r="D264" s="86"/>
      <c r="E264" s="118"/>
      <c r="F264" s="117"/>
    </row>
    <row r="265" spans="1:11" x14ac:dyDescent="0.25">
      <c r="A265" s="108"/>
      <c r="B265" s="121"/>
      <c r="C265" s="89"/>
      <c r="D265" s="86"/>
      <c r="E265" s="118"/>
      <c r="F265" s="117"/>
    </row>
    <row r="266" spans="1:11" ht="211.7" customHeight="1" x14ac:dyDescent="0.25">
      <c r="A266" s="108"/>
      <c r="B266" s="121"/>
      <c r="C266" s="89"/>
      <c r="D266" s="86"/>
      <c r="E266" s="118"/>
      <c r="F266" s="117"/>
    </row>
    <row r="267" spans="1:11" ht="128.25" x14ac:dyDescent="0.25">
      <c r="A267" s="108"/>
      <c r="B267" s="121"/>
      <c r="C267" s="89" t="s">
        <v>151</v>
      </c>
      <c r="D267" s="86"/>
      <c r="E267" s="118"/>
      <c r="F267" s="117"/>
    </row>
    <row r="268" spans="1:11" x14ac:dyDescent="0.25">
      <c r="A268" s="108"/>
      <c r="B268" s="121"/>
      <c r="C268" s="89"/>
      <c r="D268" s="86"/>
      <c r="E268" s="118"/>
      <c r="F268" s="117"/>
    </row>
    <row r="269" spans="1:11" x14ac:dyDescent="0.25">
      <c r="A269" s="108">
        <v>79</v>
      </c>
      <c r="B269" s="121" t="s">
        <v>371</v>
      </c>
      <c r="C269" s="79" t="s">
        <v>487</v>
      </c>
      <c r="D269" s="86" t="s">
        <v>488</v>
      </c>
      <c r="E269" s="118">
        <v>1</v>
      </c>
      <c r="F269" s="210"/>
      <c r="G269" s="211">
        <f>+F269*E269</f>
        <v>0</v>
      </c>
      <c r="H269" s="212">
        <f>+F269*PNO</f>
        <v>0</v>
      </c>
      <c r="I269" s="212">
        <f>+H269*E269</f>
        <v>0</v>
      </c>
      <c r="J269" s="213">
        <f>+F269-H269</f>
        <v>0</v>
      </c>
      <c r="K269" s="213">
        <f>+J269*E269</f>
        <v>0</v>
      </c>
    </row>
    <row r="270" spans="1:11" ht="372.75" x14ac:dyDescent="0.25">
      <c r="A270" s="108"/>
      <c r="B270" s="121"/>
      <c r="C270" s="219" t="s">
        <v>489</v>
      </c>
      <c r="D270" s="86"/>
      <c r="E270" s="118"/>
      <c r="F270" s="117"/>
    </row>
    <row r="271" spans="1:11" x14ac:dyDescent="0.25">
      <c r="A271" s="108">
        <v>80</v>
      </c>
      <c r="B271" s="121" t="s">
        <v>412</v>
      </c>
      <c r="C271" s="79" t="s">
        <v>490</v>
      </c>
      <c r="D271" s="86" t="s">
        <v>491</v>
      </c>
      <c r="E271" s="118">
        <v>1</v>
      </c>
      <c r="F271" s="210"/>
      <c r="G271" s="211">
        <f>+F271*E271</f>
        <v>0</v>
      </c>
      <c r="H271" s="212">
        <f>+F271*PNO</f>
        <v>0</v>
      </c>
      <c r="I271" s="212">
        <f>+H271*E271</f>
        <v>0</v>
      </c>
      <c r="J271" s="213">
        <f>+F271-H271</f>
        <v>0</v>
      </c>
      <c r="K271" s="213">
        <f>+J271*E271</f>
        <v>0</v>
      </c>
    </row>
    <row r="272" spans="1:11" ht="168.75" x14ac:dyDescent="0.25">
      <c r="A272" s="108"/>
      <c r="B272" s="121"/>
      <c r="C272" s="219" t="s">
        <v>492</v>
      </c>
      <c r="D272" s="86"/>
      <c r="E272" s="118"/>
      <c r="F272" s="117"/>
    </row>
    <row r="273" spans="1:11" x14ac:dyDescent="0.25">
      <c r="A273" s="108">
        <v>81</v>
      </c>
      <c r="B273" s="121" t="s">
        <v>332</v>
      </c>
      <c r="C273" s="79" t="s">
        <v>493</v>
      </c>
      <c r="D273" s="86" t="s">
        <v>472</v>
      </c>
      <c r="E273" s="118">
        <v>1</v>
      </c>
      <c r="F273" s="210"/>
      <c r="G273" s="211">
        <f>+F273*E273</f>
        <v>0</v>
      </c>
      <c r="H273" s="212">
        <f>+F273*PNO</f>
        <v>0</v>
      </c>
      <c r="I273" s="212">
        <f>+H273*E273</f>
        <v>0</v>
      </c>
      <c r="J273" s="213">
        <f>+F273-H273</f>
        <v>0</v>
      </c>
      <c r="K273" s="213">
        <f>+J273*E273</f>
        <v>0</v>
      </c>
    </row>
    <row r="274" spans="1:11" ht="228.75" x14ac:dyDescent="0.25">
      <c r="A274" s="108"/>
      <c r="B274" s="121"/>
      <c r="C274" s="219" t="s">
        <v>494</v>
      </c>
      <c r="D274" s="86"/>
      <c r="E274" s="118"/>
      <c r="F274" s="117"/>
    </row>
    <row r="275" spans="1:11" x14ac:dyDescent="0.25">
      <c r="A275" s="108">
        <v>83</v>
      </c>
      <c r="B275" s="121" t="s">
        <v>266</v>
      </c>
      <c r="C275" s="79" t="s">
        <v>265</v>
      </c>
      <c r="D275" s="86" t="s">
        <v>261</v>
      </c>
      <c r="E275" s="118">
        <v>1</v>
      </c>
      <c r="F275" s="210"/>
      <c r="G275" s="211">
        <f>+F275*E275</f>
        <v>0</v>
      </c>
      <c r="H275" s="212">
        <f>+F275*PNO</f>
        <v>0</v>
      </c>
      <c r="I275" s="212">
        <f>+H275*E275</f>
        <v>0</v>
      </c>
      <c r="J275" s="213">
        <f>+F275-H275</f>
        <v>0</v>
      </c>
      <c r="K275" s="213">
        <f>+J275*E275</f>
        <v>0</v>
      </c>
    </row>
    <row r="276" spans="1:11" ht="48.75" x14ac:dyDescent="0.25">
      <c r="A276" s="108"/>
      <c r="B276" s="121"/>
      <c r="C276" s="219" t="s">
        <v>264</v>
      </c>
      <c r="D276" s="86"/>
      <c r="E276" s="118"/>
      <c r="F276" s="117"/>
    </row>
    <row r="277" spans="1:11" x14ac:dyDescent="0.25">
      <c r="A277" s="108"/>
      <c r="B277" s="121"/>
      <c r="C277" s="89"/>
      <c r="D277" s="86"/>
      <c r="E277" s="118"/>
      <c r="F277" s="117"/>
    </row>
    <row r="278" spans="1:11" ht="156" customHeight="1" x14ac:dyDescent="0.25">
      <c r="A278" s="108"/>
      <c r="B278" s="121"/>
      <c r="C278" s="89"/>
      <c r="D278" s="86"/>
      <c r="E278" s="118"/>
      <c r="F278" s="117"/>
    </row>
    <row r="279" spans="1:11" ht="128.25" x14ac:dyDescent="0.25">
      <c r="A279" s="108"/>
      <c r="B279" s="121"/>
      <c r="C279" s="89" t="s">
        <v>151</v>
      </c>
      <c r="D279" s="86"/>
      <c r="E279" s="118"/>
      <c r="F279" s="117"/>
    </row>
    <row r="280" spans="1:11" x14ac:dyDescent="0.25">
      <c r="A280" s="108">
        <v>84</v>
      </c>
      <c r="B280" s="121" t="s">
        <v>263</v>
      </c>
      <c r="C280" s="79" t="s">
        <v>262</v>
      </c>
      <c r="D280" s="86" t="s">
        <v>261</v>
      </c>
      <c r="E280" s="118">
        <v>1</v>
      </c>
      <c r="F280" s="210"/>
      <c r="G280" s="211">
        <f>+F280*E280</f>
        <v>0</v>
      </c>
      <c r="H280" s="212">
        <f>+F280*PNO</f>
        <v>0</v>
      </c>
      <c r="I280" s="212">
        <f>+H280*E280</f>
        <v>0</v>
      </c>
      <c r="J280" s="213">
        <f>+F280-H280</f>
        <v>0</v>
      </c>
      <c r="K280" s="213">
        <f>+J280*E280</f>
        <v>0</v>
      </c>
    </row>
    <row r="281" spans="1:11" ht="48.75" x14ac:dyDescent="0.25">
      <c r="A281" s="108"/>
      <c r="B281" s="121"/>
      <c r="C281" s="219" t="s">
        <v>260</v>
      </c>
      <c r="D281" s="86"/>
      <c r="E281" s="118"/>
      <c r="F281" s="117"/>
    </row>
    <row r="282" spans="1:11" x14ac:dyDescent="0.25">
      <c r="A282" s="108"/>
      <c r="B282" s="121"/>
      <c r="C282" s="89"/>
      <c r="D282" s="86"/>
      <c r="E282" s="118"/>
      <c r="F282" s="117"/>
    </row>
    <row r="283" spans="1:11" ht="132.94999999999999" customHeight="1" x14ac:dyDescent="0.25">
      <c r="A283" s="108"/>
      <c r="B283" s="121"/>
      <c r="C283" s="89"/>
      <c r="D283" s="86"/>
      <c r="E283" s="118"/>
      <c r="F283" s="117"/>
    </row>
    <row r="284" spans="1:11" ht="132.94999999999999" customHeight="1" x14ac:dyDescent="0.25">
      <c r="A284" s="108"/>
      <c r="B284" s="121"/>
      <c r="C284" s="89" t="s">
        <v>151</v>
      </c>
      <c r="D284" s="86"/>
      <c r="E284" s="118"/>
      <c r="F284" s="117"/>
    </row>
    <row r="285" spans="1:11" x14ac:dyDescent="0.25">
      <c r="A285" s="108">
        <v>86</v>
      </c>
      <c r="B285" s="121" t="s">
        <v>255</v>
      </c>
      <c r="C285" s="79" t="s">
        <v>446</v>
      </c>
      <c r="D285" s="86" t="s">
        <v>254</v>
      </c>
      <c r="E285" s="118">
        <v>6</v>
      </c>
      <c r="F285" s="210"/>
      <c r="G285" s="211">
        <f>+F285*E285</f>
        <v>0</v>
      </c>
      <c r="H285" s="212">
        <f>+F285*PNO</f>
        <v>0</v>
      </c>
      <c r="I285" s="212">
        <f>+H285*E285</f>
        <v>0</v>
      </c>
      <c r="J285" s="213">
        <f>+F285-H285</f>
        <v>0</v>
      </c>
      <c r="K285" s="213">
        <f>+J285*E285</f>
        <v>0</v>
      </c>
    </row>
    <row r="286" spans="1:11" ht="60.75" x14ac:dyDescent="0.25">
      <c r="A286" s="108"/>
      <c r="B286" s="121"/>
      <c r="C286" s="219" t="s">
        <v>585</v>
      </c>
      <c r="D286" s="86"/>
      <c r="E286" s="118"/>
      <c r="F286" s="117"/>
    </row>
    <row r="287" spans="1:11" x14ac:dyDescent="0.25">
      <c r="A287" s="108">
        <v>87</v>
      </c>
      <c r="B287" s="121" t="s">
        <v>253</v>
      </c>
      <c r="C287" s="79" t="s">
        <v>447</v>
      </c>
      <c r="D287" s="86" t="s">
        <v>252</v>
      </c>
      <c r="E287" s="118">
        <v>4</v>
      </c>
      <c r="F287" s="210"/>
      <c r="G287" s="211">
        <f>+F287*E287</f>
        <v>0</v>
      </c>
      <c r="H287" s="212">
        <f>+F287*PNO</f>
        <v>0</v>
      </c>
      <c r="I287" s="212">
        <f>+H287*E287</f>
        <v>0</v>
      </c>
      <c r="J287" s="213">
        <f>+F287-H287</f>
        <v>0</v>
      </c>
      <c r="K287" s="213">
        <f>+J287*E287</f>
        <v>0</v>
      </c>
    </row>
    <row r="288" spans="1:11" ht="108.75" x14ac:dyDescent="0.25">
      <c r="A288" s="108"/>
      <c r="B288" s="121"/>
      <c r="C288" s="219" t="s">
        <v>448</v>
      </c>
      <c r="D288" s="86"/>
      <c r="E288" s="118"/>
      <c r="F288" s="117"/>
    </row>
    <row r="289" spans="1:11" x14ac:dyDescent="0.25">
      <c r="A289" s="108">
        <v>88</v>
      </c>
      <c r="B289" s="121" t="s">
        <v>259</v>
      </c>
      <c r="C289" s="79" t="s">
        <v>258</v>
      </c>
      <c r="D289" s="86" t="s">
        <v>257</v>
      </c>
      <c r="E289" s="118">
        <v>1</v>
      </c>
      <c r="F289" s="210"/>
      <c r="G289" s="211">
        <f>+F289*E289</f>
        <v>0</v>
      </c>
      <c r="H289" s="212">
        <f>+F289*PNO</f>
        <v>0</v>
      </c>
      <c r="I289" s="212">
        <f>+H289*E289</f>
        <v>0</v>
      </c>
      <c r="J289" s="213">
        <f>+F289-H289</f>
        <v>0</v>
      </c>
      <c r="K289" s="213">
        <f>+J289*E289</f>
        <v>0</v>
      </c>
    </row>
    <row r="290" spans="1:11" ht="24.75" x14ac:dyDescent="0.25">
      <c r="A290" s="108"/>
      <c r="B290" s="121"/>
      <c r="C290" s="219" t="s">
        <v>256</v>
      </c>
      <c r="D290" s="86"/>
      <c r="E290" s="118"/>
      <c r="F290" s="117"/>
    </row>
    <row r="291" spans="1:11" ht="122.1" customHeight="1" x14ac:dyDescent="0.25">
      <c r="A291" s="108"/>
      <c r="B291" s="121"/>
      <c r="C291" s="89"/>
      <c r="D291" s="86"/>
      <c r="E291" s="118"/>
      <c r="F291" s="117"/>
    </row>
    <row r="292" spans="1:11" x14ac:dyDescent="0.25">
      <c r="A292" s="200">
        <v>6</v>
      </c>
      <c r="B292" s="201" t="s">
        <v>414</v>
      </c>
      <c r="C292" s="202"/>
      <c r="D292" s="202"/>
      <c r="E292" s="203"/>
      <c r="F292" s="204"/>
      <c r="G292" s="203"/>
      <c r="H292" s="203"/>
      <c r="I292" s="203"/>
      <c r="J292" s="203"/>
      <c r="K292" s="203"/>
    </row>
    <row r="293" spans="1:11" x14ac:dyDescent="0.25">
      <c r="A293" s="113"/>
      <c r="B293" s="121"/>
      <c r="C293" s="114"/>
      <c r="D293" s="86"/>
      <c r="E293" s="116"/>
      <c r="F293" s="115"/>
    </row>
    <row r="294" spans="1:11" x14ac:dyDescent="0.25">
      <c r="A294" s="108">
        <v>89</v>
      </c>
      <c r="B294" s="121" t="s">
        <v>413</v>
      </c>
      <c r="C294" s="79" t="s">
        <v>329</v>
      </c>
      <c r="D294" s="86" t="s">
        <v>438</v>
      </c>
      <c r="E294" s="118">
        <v>1</v>
      </c>
      <c r="F294" s="210"/>
      <c r="G294" s="211">
        <f>+F294*E294</f>
        <v>0</v>
      </c>
      <c r="H294" s="212">
        <f>+F294*PNO</f>
        <v>0</v>
      </c>
      <c r="I294" s="212">
        <f>+H294*E294</f>
        <v>0</v>
      </c>
      <c r="J294" s="213">
        <f>+F294-H294</f>
        <v>0</v>
      </c>
      <c r="K294" s="213">
        <f>+J294*E294</f>
        <v>0</v>
      </c>
    </row>
    <row r="295" spans="1:11" ht="132.75" x14ac:dyDescent="0.25">
      <c r="A295" s="108"/>
      <c r="B295" s="121"/>
      <c r="C295" s="219" t="s">
        <v>616</v>
      </c>
      <c r="D295" s="86"/>
      <c r="E295" s="118"/>
      <c r="F295" s="117"/>
    </row>
    <row r="296" spans="1:11" x14ac:dyDescent="0.25">
      <c r="A296" s="108"/>
      <c r="B296" s="121"/>
      <c r="C296" s="89"/>
      <c r="D296" s="86"/>
      <c r="E296" s="118"/>
      <c r="F296" s="117"/>
    </row>
    <row r="297" spans="1:11" ht="130.69999999999999" customHeight="1" x14ac:dyDescent="0.25">
      <c r="A297" s="108"/>
      <c r="B297" s="121"/>
      <c r="C297" s="89"/>
      <c r="D297" s="86"/>
      <c r="E297" s="118"/>
      <c r="F297" s="117"/>
    </row>
    <row r="298" spans="1:11" ht="130.69999999999999" customHeight="1" x14ac:dyDescent="0.25">
      <c r="A298" s="108"/>
      <c r="B298" s="121"/>
      <c r="C298" s="89" t="s">
        <v>151</v>
      </c>
      <c r="D298" s="86"/>
      <c r="E298" s="118"/>
      <c r="F298" s="117"/>
    </row>
    <row r="299" spans="1:11" ht="130.69999999999999" customHeight="1" x14ac:dyDescent="0.25">
      <c r="A299" s="108"/>
      <c r="B299" s="121"/>
      <c r="C299" s="89"/>
      <c r="D299" s="86"/>
      <c r="E299" s="118"/>
      <c r="F299" s="117"/>
    </row>
    <row r="300" spans="1:11" x14ac:dyDescent="0.25">
      <c r="A300" s="108">
        <v>90</v>
      </c>
      <c r="B300" s="121" t="s">
        <v>387</v>
      </c>
      <c r="C300" s="79" t="s">
        <v>327</v>
      </c>
      <c r="D300" s="86" t="s">
        <v>449</v>
      </c>
      <c r="E300" s="118">
        <v>2</v>
      </c>
      <c r="F300" s="210"/>
      <c r="G300" s="211">
        <f>+F300*E300</f>
        <v>0</v>
      </c>
      <c r="H300" s="212">
        <f>+F300*PNO</f>
        <v>0</v>
      </c>
      <c r="I300" s="212">
        <f>+H300*E300</f>
        <v>0</v>
      </c>
      <c r="J300" s="213">
        <f>+F300-H300</f>
        <v>0</v>
      </c>
      <c r="K300" s="213">
        <f>+J300*E300</f>
        <v>0</v>
      </c>
    </row>
    <row r="301" spans="1:11" ht="108.75" x14ac:dyDescent="0.25">
      <c r="A301" s="108"/>
      <c r="B301" s="121"/>
      <c r="C301" s="219" t="s">
        <v>583</v>
      </c>
      <c r="D301" s="86"/>
      <c r="E301" s="118"/>
      <c r="F301" s="117"/>
    </row>
    <row r="302" spans="1:11" x14ac:dyDescent="0.25">
      <c r="A302" s="108"/>
      <c r="B302" s="121"/>
      <c r="C302" s="89"/>
      <c r="D302" s="86"/>
      <c r="E302" s="118"/>
      <c r="F302" s="117"/>
    </row>
    <row r="303" spans="1:11" ht="173.85" customHeight="1" x14ac:dyDescent="0.25">
      <c r="A303" s="108"/>
      <c r="B303" s="121"/>
      <c r="C303" s="89"/>
      <c r="D303" s="86"/>
      <c r="E303" s="118"/>
      <c r="F303" s="117"/>
    </row>
    <row r="304" spans="1:11" ht="128.25" x14ac:dyDescent="0.25">
      <c r="A304" s="108"/>
      <c r="B304" s="121"/>
      <c r="C304" s="89" t="s">
        <v>151</v>
      </c>
      <c r="D304" s="86"/>
      <c r="E304" s="118"/>
      <c r="F304" s="117"/>
    </row>
    <row r="305" spans="1:11" x14ac:dyDescent="0.25">
      <c r="A305" s="108"/>
      <c r="B305" s="121"/>
      <c r="C305" s="89"/>
      <c r="D305" s="86"/>
      <c r="E305" s="118"/>
      <c r="F305" s="117"/>
    </row>
    <row r="306" spans="1:11" x14ac:dyDescent="0.25">
      <c r="A306" s="108">
        <v>91</v>
      </c>
      <c r="B306" s="121" t="s">
        <v>386</v>
      </c>
      <c r="C306" s="79" t="s">
        <v>486</v>
      </c>
      <c r="D306" s="86" t="s">
        <v>450</v>
      </c>
      <c r="E306" s="118">
        <v>14</v>
      </c>
      <c r="F306" s="210"/>
      <c r="G306" s="211">
        <f>+F306*E306</f>
        <v>0</v>
      </c>
      <c r="H306" s="212">
        <f>+F306*PNO</f>
        <v>0</v>
      </c>
      <c r="I306" s="212">
        <f>+H306*E306</f>
        <v>0</v>
      </c>
      <c r="J306" s="213">
        <f>+F306-H306</f>
        <v>0</v>
      </c>
      <c r="K306" s="213">
        <f>+J306*E306</f>
        <v>0</v>
      </c>
    </row>
    <row r="307" spans="1:11" ht="96.75" x14ac:dyDescent="0.25">
      <c r="A307" s="108"/>
      <c r="B307" s="121"/>
      <c r="C307" s="219" t="s">
        <v>451</v>
      </c>
      <c r="D307" s="86"/>
      <c r="E307" s="118"/>
      <c r="F307" s="117"/>
    </row>
    <row r="308" spans="1:11" x14ac:dyDescent="0.25">
      <c r="A308" s="108"/>
      <c r="B308" s="121"/>
      <c r="C308" s="89"/>
      <c r="D308" s="86"/>
      <c r="E308" s="118"/>
      <c r="F308" s="117"/>
    </row>
    <row r="309" spans="1:11" ht="110.85" customHeight="1" x14ac:dyDescent="0.25">
      <c r="A309" s="108"/>
      <c r="B309" s="121"/>
      <c r="C309" s="89"/>
      <c r="D309" s="86"/>
      <c r="E309" s="118"/>
      <c r="F309" s="117"/>
    </row>
    <row r="310" spans="1:11" ht="128.25" x14ac:dyDescent="0.25">
      <c r="A310" s="108"/>
      <c r="B310" s="121"/>
      <c r="C310" s="89" t="s">
        <v>151</v>
      </c>
      <c r="D310" s="86"/>
      <c r="E310" s="118"/>
      <c r="F310" s="117"/>
    </row>
    <row r="311" spans="1:11" x14ac:dyDescent="0.25">
      <c r="A311" s="108"/>
      <c r="B311" s="121"/>
      <c r="C311" s="89"/>
      <c r="D311" s="86"/>
      <c r="E311" s="118"/>
      <c r="F311" s="117"/>
    </row>
    <row r="312" spans="1:11" x14ac:dyDescent="0.25">
      <c r="A312" s="108">
        <v>92</v>
      </c>
      <c r="B312" s="121" t="s">
        <v>364</v>
      </c>
      <c r="C312" s="79" t="s">
        <v>368</v>
      </c>
      <c r="D312" s="86" t="s">
        <v>454</v>
      </c>
      <c r="E312" s="118">
        <v>2</v>
      </c>
      <c r="F312" s="210"/>
      <c r="G312" s="211">
        <f>+F312*E312</f>
        <v>0</v>
      </c>
      <c r="H312" s="212">
        <f>+F312*PNO</f>
        <v>0</v>
      </c>
      <c r="I312" s="212">
        <f>+H312*E312</f>
        <v>0</v>
      </c>
      <c r="J312" s="213">
        <f>+F312-H312</f>
        <v>0</v>
      </c>
      <c r="K312" s="213">
        <f>+J312*E312</f>
        <v>0</v>
      </c>
    </row>
    <row r="313" spans="1:11" ht="108.75" x14ac:dyDescent="0.25">
      <c r="A313" s="108"/>
      <c r="B313" s="121"/>
      <c r="C313" s="219" t="s">
        <v>455</v>
      </c>
      <c r="D313" s="86"/>
      <c r="E313" s="118"/>
      <c r="F313" s="117"/>
    </row>
    <row r="314" spans="1:11" x14ac:dyDescent="0.25">
      <c r="A314" s="108"/>
      <c r="B314" s="121"/>
      <c r="C314" s="89"/>
      <c r="D314" s="86"/>
      <c r="E314" s="118"/>
      <c r="F314" s="117"/>
    </row>
    <row r="315" spans="1:11" ht="112.35" customHeight="1" x14ac:dyDescent="0.25">
      <c r="A315" s="108"/>
      <c r="B315" s="121"/>
      <c r="C315" s="89"/>
      <c r="D315" s="86"/>
      <c r="E315" s="118"/>
      <c r="F315" s="117"/>
    </row>
    <row r="316" spans="1:11" ht="128.25" x14ac:dyDescent="0.25">
      <c r="A316" s="108"/>
      <c r="B316" s="121"/>
      <c r="C316" s="89" t="s">
        <v>151</v>
      </c>
      <c r="D316" s="86"/>
      <c r="E316" s="118"/>
      <c r="F316" s="117"/>
    </row>
    <row r="317" spans="1:11" x14ac:dyDescent="0.25">
      <c r="A317" s="108"/>
      <c r="B317" s="121"/>
      <c r="C317" s="89"/>
      <c r="D317" s="86"/>
      <c r="E317" s="118"/>
      <c r="F317" s="117"/>
    </row>
    <row r="318" spans="1:11" x14ac:dyDescent="0.25">
      <c r="A318" s="108"/>
      <c r="B318" s="121" t="s">
        <v>456</v>
      </c>
      <c r="C318" s="79" t="s">
        <v>457</v>
      </c>
      <c r="D318" s="86" t="s">
        <v>458</v>
      </c>
      <c r="E318" s="118">
        <v>1</v>
      </c>
      <c r="F318" s="210"/>
      <c r="G318" s="211">
        <f>+F318*E318</f>
        <v>0</v>
      </c>
      <c r="H318" s="212">
        <f>+F318*PNO</f>
        <v>0</v>
      </c>
      <c r="I318" s="212">
        <f>+H318*E318</f>
        <v>0</v>
      </c>
      <c r="J318" s="213">
        <f>+F318-H318</f>
        <v>0</v>
      </c>
      <c r="K318" s="213">
        <f>+J318*E318</f>
        <v>0</v>
      </c>
    </row>
    <row r="319" spans="1:11" ht="48.75" x14ac:dyDescent="0.25">
      <c r="A319" s="108"/>
      <c r="B319" s="121"/>
      <c r="C319" s="219" t="s">
        <v>459</v>
      </c>
      <c r="D319" s="86"/>
      <c r="E319" s="118"/>
      <c r="F319" s="117"/>
    </row>
    <row r="320" spans="1:11" x14ac:dyDescent="0.25">
      <c r="A320" s="108"/>
      <c r="B320" s="121"/>
      <c r="C320" s="89"/>
      <c r="D320" s="86"/>
      <c r="E320" s="118"/>
      <c r="F320" s="117"/>
    </row>
    <row r="321" spans="1:11" ht="173.85" customHeight="1" x14ac:dyDescent="0.25">
      <c r="A321" s="108"/>
      <c r="B321" s="121"/>
      <c r="C321" s="89"/>
      <c r="D321" s="86"/>
      <c r="E321" s="118"/>
      <c r="F321" s="117"/>
    </row>
    <row r="322" spans="1:11" ht="128.25" x14ac:dyDescent="0.25">
      <c r="A322" s="108"/>
      <c r="B322" s="121"/>
      <c r="C322" s="89" t="s">
        <v>151</v>
      </c>
      <c r="D322" s="86"/>
      <c r="E322" s="118"/>
      <c r="F322" s="117"/>
    </row>
    <row r="323" spans="1:11" x14ac:dyDescent="0.25">
      <c r="A323" s="108">
        <v>93</v>
      </c>
      <c r="B323" s="121" t="s">
        <v>362</v>
      </c>
      <c r="C323" s="79" t="s">
        <v>460</v>
      </c>
      <c r="D323" s="86" t="s">
        <v>461</v>
      </c>
      <c r="E323" s="118">
        <v>1</v>
      </c>
      <c r="F323" s="210"/>
      <c r="G323" s="211">
        <f>+F323*E323</f>
        <v>0</v>
      </c>
      <c r="H323" s="212">
        <f>+F323*PNO</f>
        <v>0</v>
      </c>
      <c r="I323" s="212">
        <f>+H323*E323</f>
        <v>0</v>
      </c>
      <c r="J323" s="213">
        <f>+F323-H323</f>
        <v>0</v>
      </c>
      <c r="K323" s="213">
        <f>+J323*E323</f>
        <v>0</v>
      </c>
    </row>
    <row r="324" spans="1:11" ht="372.75" x14ac:dyDescent="0.25">
      <c r="A324" s="73"/>
      <c r="B324" s="76"/>
      <c r="C324" s="219" t="s">
        <v>586</v>
      </c>
      <c r="D324" s="76"/>
      <c r="E324" s="77"/>
      <c r="F324" s="125"/>
    </row>
    <row r="325" spans="1:11" x14ac:dyDescent="0.25">
      <c r="A325" s="108">
        <v>94</v>
      </c>
      <c r="B325" s="121" t="s">
        <v>361</v>
      </c>
      <c r="C325" s="79" t="s">
        <v>360</v>
      </c>
      <c r="D325" s="86" t="s">
        <v>462</v>
      </c>
      <c r="E325" s="118">
        <v>2</v>
      </c>
      <c r="F325" s="210"/>
      <c r="G325" s="211">
        <f>+F325*E325</f>
        <v>0</v>
      </c>
      <c r="H325" s="212">
        <f>+F325*PNO</f>
        <v>0</v>
      </c>
      <c r="I325" s="212">
        <f>+H325*E325</f>
        <v>0</v>
      </c>
      <c r="J325" s="213">
        <f>+F325-H325</f>
        <v>0</v>
      </c>
      <c r="K325" s="213">
        <f>+J325*E325</f>
        <v>0</v>
      </c>
    </row>
    <row r="326" spans="1:11" ht="312.75" x14ac:dyDescent="0.25">
      <c r="A326" s="73"/>
      <c r="B326" s="76"/>
      <c r="C326" s="219" t="s">
        <v>587</v>
      </c>
      <c r="D326" s="76"/>
      <c r="E326" s="77"/>
      <c r="F326" s="125"/>
    </row>
    <row r="327" spans="1:11" x14ac:dyDescent="0.25">
      <c r="A327" s="108">
        <v>95</v>
      </c>
      <c r="B327" s="121" t="s">
        <v>359</v>
      </c>
      <c r="C327" s="79" t="s">
        <v>358</v>
      </c>
      <c r="D327" s="86" t="s">
        <v>462</v>
      </c>
      <c r="E327" s="118">
        <v>1</v>
      </c>
      <c r="F327" s="210"/>
      <c r="G327" s="211">
        <f>+F327*E327</f>
        <v>0</v>
      </c>
      <c r="H327" s="212">
        <f>+F327*PNO</f>
        <v>0</v>
      </c>
      <c r="I327" s="212">
        <f>+H327*E327</f>
        <v>0</v>
      </c>
      <c r="J327" s="213">
        <f>+F327-H327</f>
        <v>0</v>
      </c>
      <c r="K327" s="213">
        <f>+J327*E327</f>
        <v>0</v>
      </c>
    </row>
    <row r="328" spans="1:11" ht="383.25" x14ac:dyDescent="0.25">
      <c r="A328" s="73"/>
      <c r="B328" s="76"/>
      <c r="C328" s="89" t="s">
        <v>588</v>
      </c>
      <c r="D328" s="76"/>
      <c r="E328" s="77"/>
      <c r="F328" s="125"/>
    </row>
    <row r="329" spans="1:11" x14ac:dyDescent="0.25">
      <c r="A329" s="108">
        <v>96</v>
      </c>
      <c r="B329" s="121" t="s">
        <v>357</v>
      </c>
      <c r="C329" s="79" t="s">
        <v>423</v>
      </c>
      <c r="D329" s="86" t="s">
        <v>463</v>
      </c>
      <c r="E329" s="118">
        <v>1</v>
      </c>
      <c r="F329" s="210"/>
      <c r="G329" s="211">
        <f>+F329*E329</f>
        <v>0</v>
      </c>
      <c r="H329" s="212">
        <f>+F329*PNO</f>
        <v>0</v>
      </c>
      <c r="I329" s="212">
        <f>+H329*E329</f>
        <v>0</v>
      </c>
      <c r="J329" s="213">
        <f>+F329-H329</f>
        <v>0</v>
      </c>
      <c r="K329" s="213">
        <f>+J329*E329</f>
        <v>0</v>
      </c>
    </row>
    <row r="330" spans="1:11" ht="336.75" x14ac:dyDescent="0.25">
      <c r="A330" s="73"/>
      <c r="B330" s="76"/>
      <c r="C330" s="219" t="s">
        <v>589</v>
      </c>
      <c r="D330" s="76"/>
      <c r="E330" s="77"/>
      <c r="F330" s="125"/>
    </row>
    <row r="331" spans="1:11" x14ac:dyDescent="0.25">
      <c r="A331" s="108">
        <v>97</v>
      </c>
      <c r="B331" s="121" t="s">
        <v>356</v>
      </c>
      <c r="C331" s="79" t="s">
        <v>355</v>
      </c>
      <c r="D331" s="86" t="s">
        <v>354</v>
      </c>
      <c r="E331" s="118">
        <v>14</v>
      </c>
      <c r="F331" s="210"/>
      <c r="G331" s="211">
        <f>+F331*E331</f>
        <v>0</v>
      </c>
      <c r="H331" s="212">
        <f>+F331*PNO</f>
        <v>0</v>
      </c>
      <c r="I331" s="212">
        <f>+H331*E331</f>
        <v>0</v>
      </c>
      <c r="J331" s="213">
        <f>+F331-H331</f>
        <v>0</v>
      </c>
      <c r="K331" s="213">
        <f>+J331*E331</f>
        <v>0</v>
      </c>
    </row>
    <row r="332" spans="1:11" ht="48.75" x14ac:dyDescent="0.25">
      <c r="A332" s="108"/>
      <c r="B332" s="121"/>
      <c r="C332" s="219" t="s">
        <v>353</v>
      </c>
      <c r="D332" s="86"/>
      <c r="E332" s="118"/>
      <c r="F332" s="117"/>
    </row>
    <row r="333" spans="1:11" x14ac:dyDescent="0.25">
      <c r="A333" s="108"/>
      <c r="B333" s="121"/>
      <c r="C333" s="89" t="s">
        <v>352</v>
      </c>
      <c r="D333" s="86"/>
      <c r="E333" s="118"/>
      <c r="F333" s="117"/>
    </row>
    <row r="334" spans="1:11" ht="131.85" customHeight="1" x14ac:dyDescent="0.25">
      <c r="A334" s="108"/>
      <c r="B334" s="121"/>
      <c r="C334" s="89"/>
      <c r="D334" s="86"/>
      <c r="E334" s="118"/>
      <c r="F334" s="117"/>
    </row>
    <row r="335" spans="1:11" ht="128.25" x14ac:dyDescent="0.25">
      <c r="A335" s="108"/>
      <c r="B335" s="121"/>
      <c r="C335" s="89" t="s">
        <v>151</v>
      </c>
      <c r="D335" s="86"/>
      <c r="E335" s="118"/>
      <c r="F335" s="117"/>
    </row>
    <row r="336" spans="1:11" x14ac:dyDescent="0.25">
      <c r="A336" s="108">
        <v>98</v>
      </c>
      <c r="B336" s="121" t="s">
        <v>351</v>
      </c>
      <c r="C336" s="79" t="s">
        <v>350</v>
      </c>
      <c r="D336" s="86"/>
      <c r="E336" s="118">
        <v>1</v>
      </c>
      <c r="F336" s="210"/>
      <c r="G336" s="211">
        <f>+F336*E336</f>
        <v>0</v>
      </c>
      <c r="H336" s="212">
        <f>+F336*PNO</f>
        <v>0</v>
      </c>
      <c r="I336" s="212">
        <f>+H336*E336</f>
        <v>0</v>
      </c>
      <c r="J336" s="213">
        <f>+F336-H336</f>
        <v>0</v>
      </c>
      <c r="K336" s="213">
        <f>+J336*E336</f>
        <v>0</v>
      </c>
    </row>
    <row r="337" spans="1:11" ht="48.75" x14ac:dyDescent="0.25">
      <c r="A337" s="108"/>
      <c r="B337" s="121"/>
      <c r="C337" s="219" t="s">
        <v>349</v>
      </c>
      <c r="D337" s="86"/>
      <c r="E337" s="118"/>
      <c r="F337" s="117"/>
    </row>
    <row r="338" spans="1:11" x14ac:dyDescent="0.25">
      <c r="A338" s="108"/>
      <c r="B338" s="121"/>
      <c r="C338" s="219" t="s">
        <v>348</v>
      </c>
      <c r="D338" s="86"/>
      <c r="E338" s="118"/>
      <c r="F338" s="117"/>
    </row>
    <row r="339" spans="1:11" ht="151.69999999999999" customHeight="1" x14ac:dyDescent="0.25">
      <c r="A339" s="108"/>
      <c r="B339" s="121"/>
      <c r="C339" s="89"/>
      <c r="D339" s="86"/>
      <c r="E339" s="118"/>
      <c r="F339" s="117"/>
    </row>
    <row r="340" spans="1:11" ht="128.25" x14ac:dyDescent="0.25">
      <c r="A340" s="108"/>
      <c r="B340" s="121"/>
      <c r="C340" s="89" t="s">
        <v>151</v>
      </c>
      <c r="D340" s="86"/>
      <c r="E340" s="118"/>
      <c r="F340" s="117"/>
    </row>
    <row r="341" spans="1:11" x14ac:dyDescent="0.25">
      <c r="A341" s="108">
        <v>99</v>
      </c>
      <c r="B341" s="121" t="s">
        <v>347</v>
      </c>
      <c r="C341" s="79" t="s">
        <v>346</v>
      </c>
      <c r="D341" s="86"/>
      <c r="E341" s="118">
        <v>14</v>
      </c>
      <c r="F341" s="210"/>
      <c r="G341" s="211">
        <f>+F341*E341</f>
        <v>0</v>
      </c>
      <c r="H341" s="212">
        <f>+F341*PNO</f>
        <v>0</v>
      </c>
      <c r="I341" s="212">
        <f>+H341*E341</f>
        <v>0</v>
      </c>
      <c r="J341" s="213">
        <f>+F341-H341</f>
        <v>0</v>
      </c>
      <c r="K341" s="213">
        <f>+J341*E341</f>
        <v>0</v>
      </c>
    </row>
    <row r="342" spans="1:11" x14ac:dyDescent="0.25">
      <c r="A342" s="108"/>
      <c r="B342" s="121"/>
      <c r="C342" s="219" t="s">
        <v>345</v>
      </c>
      <c r="D342" s="86"/>
      <c r="E342" s="118"/>
      <c r="F342" s="117"/>
    </row>
    <row r="343" spans="1:11" x14ac:dyDescent="0.25">
      <c r="A343" s="108">
        <v>100</v>
      </c>
      <c r="B343" s="121" t="s">
        <v>344</v>
      </c>
      <c r="C343" s="79" t="s">
        <v>464</v>
      </c>
      <c r="D343" s="86" t="s">
        <v>343</v>
      </c>
      <c r="E343" s="118">
        <v>3</v>
      </c>
      <c r="F343" s="210"/>
      <c r="G343" s="211">
        <f>+F343*E343</f>
        <v>0</v>
      </c>
      <c r="H343" s="212">
        <f>+F343*PNO</f>
        <v>0</v>
      </c>
      <c r="I343" s="212">
        <f>+H343*E343</f>
        <v>0</v>
      </c>
      <c r="J343" s="213">
        <f>+F343-H343</f>
        <v>0</v>
      </c>
      <c r="K343" s="213">
        <f>+J343*E343</f>
        <v>0</v>
      </c>
    </row>
    <row r="344" spans="1:11" ht="180.75" x14ac:dyDescent="0.25">
      <c r="A344" s="108"/>
      <c r="B344" s="121"/>
      <c r="C344" s="219" t="s">
        <v>465</v>
      </c>
      <c r="D344" s="86"/>
      <c r="E344" s="118"/>
      <c r="F344" s="117"/>
    </row>
    <row r="345" spans="1:11" x14ac:dyDescent="0.25">
      <c r="A345" s="108">
        <v>102</v>
      </c>
      <c r="B345" s="121" t="s">
        <v>382</v>
      </c>
      <c r="C345" s="79" t="s">
        <v>466</v>
      </c>
      <c r="D345" s="86" t="s">
        <v>380</v>
      </c>
      <c r="E345" s="118">
        <v>1</v>
      </c>
      <c r="F345" s="210"/>
      <c r="G345" s="211">
        <f>+F345*E345</f>
        <v>0</v>
      </c>
      <c r="H345" s="212">
        <f>+F345*PNO</f>
        <v>0</v>
      </c>
      <c r="I345" s="212">
        <f>+H345*E345</f>
        <v>0</v>
      </c>
      <c r="J345" s="213">
        <f>+F345-H345</f>
        <v>0</v>
      </c>
      <c r="K345" s="213">
        <f>+J345*E345</f>
        <v>0</v>
      </c>
    </row>
    <row r="346" spans="1:11" ht="84.75" x14ac:dyDescent="0.25">
      <c r="A346" s="108"/>
      <c r="B346" s="121"/>
      <c r="C346" s="219" t="s">
        <v>467</v>
      </c>
      <c r="D346" s="86"/>
      <c r="E346" s="118"/>
      <c r="F346" s="117"/>
    </row>
    <row r="347" spans="1:11" x14ac:dyDescent="0.25">
      <c r="A347" s="108">
        <v>103</v>
      </c>
      <c r="B347" s="121" t="s">
        <v>381</v>
      </c>
      <c r="C347" s="79" t="s">
        <v>468</v>
      </c>
      <c r="D347" s="86" t="s">
        <v>380</v>
      </c>
      <c r="E347" s="118">
        <v>1</v>
      </c>
      <c r="F347" s="210"/>
      <c r="G347" s="211">
        <f>+F347*E347</f>
        <v>0</v>
      </c>
      <c r="H347" s="212">
        <f>+F347*PNO</f>
        <v>0</v>
      </c>
      <c r="I347" s="212">
        <f>+H347*E347</f>
        <v>0</v>
      </c>
      <c r="J347" s="213">
        <f>+F347-H347</f>
        <v>0</v>
      </c>
      <c r="K347" s="213">
        <f>+J347*E347</f>
        <v>0</v>
      </c>
    </row>
    <row r="348" spans="1:11" ht="72.75" x14ac:dyDescent="0.25">
      <c r="A348" s="108"/>
      <c r="B348" s="121"/>
      <c r="C348" s="219" t="s">
        <v>469</v>
      </c>
      <c r="D348" s="86"/>
      <c r="E348" s="118"/>
      <c r="F348" s="117"/>
    </row>
    <row r="349" spans="1:11" x14ac:dyDescent="0.25">
      <c r="A349" s="108">
        <v>104</v>
      </c>
      <c r="B349" s="121" t="s">
        <v>255</v>
      </c>
      <c r="C349" s="79" t="s">
        <v>470</v>
      </c>
      <c r="D349" s="86" t="s">
        <v>254</v>
      </c>
      <c r="E349" s="118">
        <v>14</v>
      </c>
      <c r="F349" s="210"/>
      <c r="G349" s="211">
        <f>+F349*E349</f>
        <v>0</v>
      </c>
      <c r="H349" s="212">
        <f>+F349*PNO</f>
        <v>0</v>
      </c>
      <c r="I349" s="212">
        <f>+H349*E349</f>
        <v>0</v>
      </c>
      <c r="J349" s="213">
        <f>+F349-H349</f>
        <v>0</v>
      </c>
      <c r="K349" s="213">
        <f>+J349*E349</f>
        <v>0</v>
      </c>
    </row>
    <row r="350" spans="1:11" ht="60.75" x14ac:dyDescent="0.25">
      <c r="A350" s="108"/>
      <c r="B350" s="121"/>
      <c r="C350" s="219" t="s">
        <v>585</v>
      </c>
      <c r="D350" s="86"/>
      <c r="E350" s="118"/>
      <c r="F350" s="117"/>
    </row>
    <row r="351" spans="1:11" x14ac:dyDescent="0.25">
      <c r="A351" s="108">
        <v>106</v>
      </c>
      <c r="B351" s="121" t="s">
        <v>340</v>
      </c>
      <c r="C351" s="79" t="s">
        <v>471</v>
      </c>
      <c r="D351" s="86" t="s">
        <v>472</v>
      </c>
      <c r="E351" s="118">
        <v>1</v>
      </c>
      <c r="F351" s="210"/>
      <c r="G351" s="211">
        <f>+F351*E351</f>
        <v>0</v>
      </c>
      <c r="H351" s="212">
        <f>+F351*PNO</f>
        <v>0</v>
      </c>
      <c r="I351" s="212">
        <f>+H351*E351</f>
        <v>0</v>
      </c>
      <c r="J351" s="213">
        <f>+F351-H351</f>
        <v>0</v>
      </c>
      <c r="K351" s="213">
        <f>+J351*E351</f>
        <v>0</v>
      </c>
    </row>
    <row r="352" spans="1:11" ht="216.75" x14ac:dyDescent="0.25">
      <c r="A352" s="108"/>
      <c r="B352" s="121"/>
      <c r="C352" s="219" t="s">
        <v>473</v>
      </c>
      <c r="D352" s="86"/>
      <c r="E352" s="118"/>
      <c r="F352" s="117"/>
    </row>
    <row r="353" spans="1:11" x14ac:dyDescent="0.25">
      <c r="A353" s="108">
        <v>108</v>
      </c>
      <c r="B353" s="121" t="s">
        <v>379</v>
      </c>
      <c r="C353" s="79" t="s">
        <v>378</v>
      </c>
      <c r="D353" s="86" t="s">
        <v>377</v>
      </c>
      <c r="E353" s="118">
        <v>1</v>
      </c>
      <c r="F353" s="210"/>
      <c r="G353" s="211">
        <f>+F353*E353</f>
        <v>0</v>
      </c>
      <c r="H353" s="212">
        <f>+F353*PNO</f>
        <v>0</v>
      </c>
      <c r="I353" s="212">
        <f>+H353*E353</f>
        <v>0</v>
      </c>
      <c r="J353" s="213">
        <f>+F353-H353</f>
        <v>0</v>
      </c>
      <c r="K353" s="213">
        <f>+J353*E353</f>
        <v>0</v>
      </c>
    </row>
    <row r="354" spans="1:11" ht="132.75" x14ac:dyDescent="0.25">
      <c r="A354" s="108"/>
      <c r="B354" s="121"/>
      <c r="C354" s="219" t="s">
        <v>376</v>
      </c>
      <c r="D354" s="86"/>
      <c r="E354" s="118"/>
      <c r="F354" s="117"/>
    </row>
    <row r="355" spans="1:11" x14ac:dyDescent="0.25">
      <c r="A355" s="108"/>
      <c r="B355" s="121"/>
      <c r="C355" s="89"/>
      <c r="D355" s="86"/>
      <c r="E355" s="118"/>
      <c r="F355" s="117"/>
    </row>
    <row r="356" spans="1:11" ht="199.35" customHeight="1" x14ac:dyDescent="0.25">
      <c r="A356" s="108"/>
      <c r="B356" s="121"/>
      <c r="C356" s="89"/>
      <c r="D356" s="86"/>
      <c r="E356" s="118"/>
      <c r="F356" s="117"/>
    </row>
    <row r="357" spans="1:11" ht="128.25" x14ac:dyDescent="0.25">
      <c r="A357" s="108"/>
      <c r="B357" s="121"/>
      <c r="C357" s="89" t="s">
        <v>151</v>
      </c>
      <c r="D357" s="86"/>
      <c r="E357" s="118"/>
      <c r="F357" s="117"/>
    </row>
    <row r="358" spans="1:11" x14ac:dyDescent="0.25">
      <c r="A358" s="108"/>
      <c r="B358" s="121"/>
      <c r="C358" s="89"/>
      <c r="D358" s="86"/>
      <c r="E358" s="118"/>
      <c r="F358" s="117"/>
    </row>
    <row r="359" spans="1:11" x14ac:dyDescent="0.25">
      <c r="A359" s="108">
        <v>110</v>
      </c>
      <c r="B359" s="121" t="s">
        <v>335</v>
      </c>
      <c r="C359" s="79" t="s">
        <v>334</v>
      </c>
      <c r="D359" s="86" t="s">
        <v>333</v>
      </c>
      <c r="E359" s="118">
        <v>1</v>
      </c>
      <c r="F359" s="210"/>
      <c r="G359" s="211">
        <f>+F359*E359</f>
        <v>0</v>
      </c>
      <c r="H359" s="212">
        <f>+F359*PNO</f>
        <v>0</v>
      </c>
      <c r="I359" s="212">
        <f>+H359*E359</f>
        <v>0</v>
      </c>
      <c r="J359" s="213">
        <f>+F359-H359</f>
        <v>0</v>
      </c>
      <c r="K359" s="213">
        <f>+J359*E359</f>
        <v>0</v>
      </c>
    </row>
    <row r="360" spans="1:11" ht="120.75" x14ac:dyDescent="0.25">
      <c r="A360" s="108"/>
      <c r="B360" s="121"/>
      <c r="C360" s="219" t="s">
        <v>206</v>
      </c>
      <c r="D360" s="86"/>
      <c r="E360" s="118"/>
      <c r="F360" s="117"/>
    </row>
    <row r="361" spans="1:11" x14ac:dyDescent="0.25">
      <c r="A361" s="108"/>
      <c r="B361" s="121"/>
      <c r="C361" s="89"/>
      <c r="D361" s="86"/>
      <c r="E361" s="118"/>
      <c r="F361" s="117"/>
    </row>
    <row r="362" spans="1:11" ht="195.95" customHeight="1" x14ac:dyDescent="0.25">
      <c r="A362" s="108"/>
      <c r="B362" s="121"/>
      <c r="C362" s="89"/>
      <c r="D362" s="86"/>
      <c r="E362" s="118"/>
      <c r="F362" s="117"/>
    </row>
    <row r="363" spans="1:11" ht="128.25" x14ac:dyDescent="0.25">
      <c r="A363" s="108"/>
      <c r="B363" s="121"/>
      <c r="C363" s="89" t="s">
        <v>151</v>
      </c>
      <c r="D363" s="86"/>
      <c r="E363" s="118"/>
      <c r="F363" s="117"/>
    </row>
    <row r="364" spans="1:11" x14ac:dyDescent="0.25">
      <c r="A364" s="108"/>
      <c r="B364" s="121"/>
      <c r="C364" s="89"/>
      <c r="D364" s="86"/>
      <c r="E364" s="118"/>
      <c r="F364" s="117"/>
    </row>
    <row r="365" spans="1:11" ht="26.25" x14ac:dyDescent="0.25">
      <c r="A365" s="108">
        <v>111</v>
      </c>
      <c r="B365" s="121" t="s">
        <v>474</v>
      </c>
      <c r="C365" s="79" t="s">
        <v>475</v>
      </c>
      <c r="D365" s="86" t="s">
        <v>495</v>
      </c>
      <c r="E365" s="118">
        <v>1</v>
      </c>
      <c r="F365" s="210"/>
      <c r="G365" s="211">
        <f>+F365*E365</f>
        <v>0</v>
      </c>
      <c r="H365" s="212">
        <f>+F365*PNO</f>
        <v>0</v>
      </c>
      <c r="I365" s="212">
        <f>+H365*E365</f>
        <v>0</v>
      </c>
      <c r="J365" s="213">
        <f>+F365-H365</f>
        <v>0</v>
      </c>
      <c r="K365" s="213">
        <f>+J365*E365</f>
        <v>0</v>
      </c>
    </row>
    <row r="366" spans="1:11" ht="180.75" x14ac:dyDescent="0.25">
      <c r="A366" s="108"/>
      <c r="B366" s="121"/>
      <c r="C366" s="219" t="s">
        <v>477</v>
      </c>
      <c r="D366" s="86"/>
      <c r="E366" s="118"/>
      <c r="F366" s="117"/>
    </row>
    <row r="367" spans="1:11" x14ac:dyDescent="0.25">
      <c r="A367" s="108">
        <v>113</v>
      </c>
      <c r="B367" s="121" t="s">
        <v>412</v>
      </c>
      <c r="C367" s="79" t="s">
        <v>490</v>
      </c>
      <c r="D367" s="86" t="s">
        <v>491</v>
      </c>
      <c r="E367" s="118">
        <v>1</v>
      </c>
      <c r="F367" s="210"/>
      <c r="G367" s="211">
        <f>+F367*E367</f>
        <v>0</v>
      </c>
      <c r="H367" s="212">
        <f>+F367*PNO</f>
        <v>0</v>
      </c>
      <c r="I367" s="212">
        <f>+H367*E367</f>
        <v>0</v>
      </c>
      <c r="J367" s="213">
        <f>+F367-H367</f>
        <v>0</v>
      </c>
      <c r="K367" s="213">
        <f>+J367*E367</f>
        <v>0</v>
      </c>
    </row>
    <row r="368" spans="1:11" ht="168.75" x14ac:dyDescent="0.25">
      <c r="A368" s="108"/>
      <c r="B368" s="121"/>
      <c r="C368" s="219" t="s">
        <v>492</v>
      </c>
      <c r="D368" s="86"/>
      <c r="E368" s="118"/>
      <c r="F368" s="117"/>
    </row>
    <row r="369" spans="1:11" x14ac:dyDescent="0.25">
      <c r="A369" s="108">
        <v>114</v>
      </c>
      <c r="B369" s="121" t="s">
        <v>332</v>
      </c>
      <c r="C369" s="79" t="s">
        <v>493</v>
      </c>
      <c r="D369" s="86" t="s">
        <v>472</v>
      </c>
      <c r="E369" s="118">
        <v>1</v>
      </c>
      <c r="F369" s="210"/>
      <c r="G369" s="211">
        <f>+F369*E369</f>
        <v>0</v>
      </c>
      <c r="H369" s="212">
        <f>+F369*PNO</f>
        <v>0</v>
      </c>
      <c r="I369" s="212">
        <f>+H369*E369</f>
        <v>0</v>
      </c>
      <c r="J369" s="213">
        <f>+F369-H369</f>
        <v>0</v>
      </c>
      <c r="K369" s="213">
        <f>+J369*E369</f>
        <v>0</v>
      </c>
    </row>
    <row r="370" spans="1:11" ht="228.75" x14ac:dyDescent="0.25">
      <c r="A370" s="108"/>
      <c r="B370" s="121"/>
      <c r="C370" s="219" t="s">
        <v>494</v>
      </c>
      <c r="D370" s="86"/>
      <c r="E370" s="118"/>
      <c r="F370" s="117"/>
    </row>
    <row r="371" spans="1:11" x14ac:dyDescent="0.25">
      <c r="A371" s="108">
        <v>116</v>
      </c>
      <c r="B371" s="121" t="s">
        <v>266</v>
      </c>
      <c r="C371" s="79" t="s">
        <v>265</v>
      </c>
      <c r="D371" s="86" t="s">
        <v>261</v>
      </c>
      <c r="E371" s="118">
        <v>1</v>
      </c>
      <c r="F371" s="210"/>
      <c r="G371" s="211">
        <f>+F371*E371</f>
        <v>0</v>
      </c>
      <c r="H371" s="212">
        <f>+F371*PNO</f>
        <v>0</v>
      </c>
      <c r="I371" s="212">
        <f>+H371*E371</f>
        <v>0</v>
      </c>
      <c r="J371" s="213">
        <f>+F371-H371</f>
        <v>0</v>
      </c>
      <c r="K371" s="213">
        <f>+J371*E371</f>
        <v>0</v>
      </c>
    </row>
    <row r="372" spans="1:11" ht="48.75" x14ac:dyDescent="0.25">
      <c r="A372" s="108"/>
      <c r="B372" s="121"/>
      <c r="C372" s="219" t="s">
        <v>264</v>
      </c>
      <c r="D372" s="86"/>
      <c r="E372" s="118"/>
      <c r="F372" s="117"/>
    </row>
    <row r="373" spans="1:11" x14ac:dyDescent="0.25">
      <c r="A373" s="108"/>
      <c r="B373" s="121"/>
      <c r="C373" s="89"/>
      <c r="D373" s="86"/>
      <c r="E373" s="118"/>
      <c r="F373" s="117"/>
    </row>
    <row r="374" spans="1:11" ht="145.69999999999999" customHeight="1" x14ac:dyDescent="0.25">
      <c r="A374" s="108"/>
      <c r="B374" s="121"/>
      <c r="C374" s="89"/>
      <c r="D374" s="86"/>
      <c r="E374" s="118"/>
      <c r="F374" s="117"/>
    </row>
    <row r="375" spans="1:11" ht="128.25" x14ac:dyDescent="0.25">
      <c r="A375" s="108"/>
      <c r="B375" s="121"/>
      <c r="C375" s="89" t="s">
        <v>151</v>
      </c>
      <c r="D375" s="86"/>
      <c r="E375" s="118"/>
      <c r="F375" s="117"/>
    </row>
    <row r="376" spans="1:11" x14ac:dyDescent="0.25">
      <c r="A376" s="108">
        <v>117</v>
      </c>
      <c r="B376" s="121" t="s">
        <v>263</v>
      </c>
      <c r="C376" s="79" t="s">
        <v>262</v>
      </c>
      <c r="D376" s="86" t="s">
        <v>261</v>
      </c>
      <c r="E376" s="118">
        <v>1</v>
      </c>
      <c r="F376" s="210"/>
      <c r="G376" s="211">
        <f>+F376*E376</f>
        <v>0</v>
      </c>
      <c r="H376" s="212">
        <f>+F376*PNO</f>
        <v>0</v>
      </c>
      <c r="I376" s="212">
        <f>+H376*E376</f>
        <v>0</v>
      </c>
      <c r="J376" s="213">
        <f>+F376-H376</f>
        <v>0</v>
      </c>
      <c r="K376" s="213">
        <f>+J376*E376</f>
        <v>0</v>
      </c>
    </row>
    <row r="377" spans="1:11" ht="48.75" x14ac:dyDescent="0.25">
      <c r="A377" s="108"/>
      <c r="B377" s="121"/>
      <c r="C377" s="219" t="s">
        <v>260</v>
      </c>
      <c r="D377" s="86"/>
      <c r="E377" s="118"/>
      <c r="F377" s="117"/>
    </row>
    <row r="378" spans="1:11" x14ac:dyDescent="0.25">
      <c r="A378" s="108"/>
      <c r="B378" s="121"/>
      <c r="C378" s="89"/>
      <c r="D378" s="86"/>
      <c r="E378" s="118"/>
      <c r="F378" s="117"/>
    </row>
    <row r="379" spans="1:11" ht="145.5" customHeight="1" x14ac:dyDescent="0.25">
      <c r="A379" s="108"/>
      <c r="B379" s="121"/>
      <c r="C379" s="89"/>
      <c r="D379" s="86"/>
      <c r="E379" s="118"/>
      <c r="F379" s="117"/>
    </row>
    <row r="380" spans="1:11" ht="128.25" x14ac:dyDescent="0.25">
      <c r="A380" s="108"/>
      <c r="B380" s="121"/>
      <c r="C380" s="89" t="s">
        <v>151</v>
      </c>
      <c r="D380" s="86"/>
      <c r="E380" s="118"/>
      <c r="F380" s="117"/>
    </row>
    <row r="381" spans="1:11" x14ac:dyDescent="0.25">
      <c r="A381" s="108">
        <v>119</v>
      </c>
      <c r="B381" s="121" t="s">
        <v>255</v>
      </c>
      <c r="C381" s="79" t="s">
        <v>590</v>
      </c>
      <c r="D381" s="86" t="s">
        <v>254</v>
      </c>
      <c r="E381" s="118">
        <v>6</v>
      </c>
      <c r="F381" s="210"/>
      <c r="G381" s="211">
        <f>+F381*E381</f>
        <v>0</v>
      </c>
      <c r="H381" s="212">
        <f>+F381*PNO</f>
        <v>0</v>
      </c>
      <c r="I381" s="212">
        <f>+H381*E381</f>
        <v>0</v>
      </c>
      <c r="J381" s="213">
        <f>+F381-H381</f>
        <v>0</v>
      </c>
      <c r="K381" s="213">
        <f>+J381*E381</f>
        <v>0</v>
      </c>
    </row>
    <row r="382" spans="1:11" ht="60.75" x14ac:dyDescent="0.25">
      <c r="A382" s="108"/>
      <c r="B382" s="121"/>
      <c r="C382" s="219" t="s">
        <v>585</v>
      </c>
      <c r="D382" s="86"/>
      <c r="E382" s="118"/>
      <c r="F382" s="117"/>
    </row>
    <row r="383" spans="1:11" x14ac:dyDescent="0.25">
      <c r="A383" s="108">
        <v>120</v>
      </c>
      <c r="B383" s="121" t="s">
        <v>253</v>
      </c>
      <c r="C383" s="79" t="s">
        <v>447</v>
      </c>
      <c r="D383" s="86" t="s">
        <v>252</v>
      </c>
      <c r="E383" s="118">
        <v>4</v>
      </c>
      <c r="F383" s="210"/>
      <c r="G383" s="211">
        <f>+F383*E383</f>
        <v>0</v>
      </c>
      <c r="H383" s="212">
        <f>+F383*PNO</f>
        <v>0</v>
      </c>
      <c r="I383" s="212">
        <f>+H383*E383</f>
        <v>0</v>
      </c>
      <c r="J383" s="213">
        <f>+F383-H383</f>
        <v>0</v>
      </c>
      <c r="K383" s="213">
        <f>+J383*E383</f>
        <v>0</v>
      </c>
    </row>
    <row r="384" spans="1:11" ht="108.75" x14ac:dyDescent="0.25">
      <c r="A384" s="108"/>
      <c r="B384" s="121"/>
      <c r="C384" s="219" t="s">
        <v>448</v>
      </c>
      <c r="D384" s="86"/>
      <c r="E384" s="118"/>
      <c r="F384" s="117"/>
    </row>
    <row r="385" spans="1:11" x14ac:dyDescent="0.25">
      <c r="A385" s="108">
        <v>121</v>
      </c>
      <c r="B385" s="121" t="s">
        <v>259</v>
      </c>
      <c r="C385" s="79" t="s">
        <v>258</v>
      </c>
      <c r="D385" s="86" t="s">
        <v>257</v>
      </c>
      <c r="E385" s="118">
        <v>1</v>
      </c>
      <c r="F385" s="210"/>
      <c r="G385" s="211">
        <f>+F385*E385</f>
        <v>0</v>
      </c>
      <c r="H385" s="212">
        <f>+F385*PNO</f>
        <v>0</v>
      </c>
      <c r="I385" s="212">
        <f>+H385*E385</f>
        <v>0</v>
      </c>
      <c r="J385" s="213">
        <f>+F385-H385</f>
        <v>0</v>
      </c>
      <c r="K385" s="213">
        <f>+J385*E385</f>
        <v>0</v>
      </c>
    </row>
    <row r="386" spans="1:11" ht="24.75" x14ac:dyDescent="0.25">
      <c r="A386" s="108"/>
      <c r="B386" s="121"/>
      <c r="C386" s="219" t="s">
        <v>256</v>
      </c>
      <c r="D386" s="86"/>
      <c r="E386" s="118"/>
      <c r="F386" s="117"/>
    </row>
    <row r="387" spans="1:11" ht="162.19999999999999" customHeight="1" x14ac:dyDescent="0.25">
      <c r="A387" s="108"/>
      <c r="B387" s="121"/>
      <c r="C387" s="89"/>
      <c r="D387" s="86"/>
      <c r="E387" s="118"/>
      <c r="F387" s="117"/>
    </row>
    <row r="388" spans="1:11" x14ac:dyDescent="0.25">
      <c r="A388" s="108"/>
      <c r="B388" s="120"/>
      <c r="C388" s="89"/>
      <c r="D388" s="114"/>
      <c r="E388" s="118"/>
      <c r="F388" s="117"/>
    </row>
    <row r="389" spans="1:11" x14ac:dyDescent="0.25">
      <c r="A389" s="200">
        <v>7</v>
      </c>
      <c r="B389" s="201" t="s">
        <v>411</v>
      </c>
      <c r="C389" s="202"/>
      <c r="D389" s="202"/>
      <c r="E389" s="203"/>
      <c r="F389" s="204"/>
      <c r="G389" s="203"/>
      <c r="H389" s="203"/>
      <c r="I389" s="203"/>
      <c r="J389" s="203"/>
      <c r="K389" s="203"/>
    </row>
    <row r="390" spans="1:11" x14ac:dyDescent="0.25">
      <c r="A390" s="113"/>
      <c r="B390" s="121"/>
      <c r="C390" s="114"/>
      <c r="D390" s="86"/>
      <c r="E390" s="116"/>
      <c r="F390" s="115"/>
    </row>
    <row r="391" spans="1:11" x14ac:dyDescent="0.25">
      <c r="A391" s="108">
        <v>122</v>
      </c>
      <c r="B391" s="121" t="s">
        <v>402</v>
      </c>
      <c r="C391" s="79" t="s">
        <v>401</v>
      </c>
      <c r="D391" s="86" t="s">
        <v>400</v>
      </c>
      <c r="E391" s="118">
        <v>1</v>
      </c>
      <c r="F391" s="210"/>
      <c r="G391" s="211">
        <f>+F391*E391</f>
        <v>0</v>
      </c>
      <c r="H391" s="212">
        <f>+F391*PNO</f>
        <v>0</v>
      </c>
      <c r="I391" s="212">
        <f>+H391*E391</f>
        <v>0</v>
      </c>
      <c r="J391" s="213">
        <f>+F391-H391</f>
        <v>0</v>
      </c>
      <c r="K391" s="213">
        <f>+J391*E391</f>
        <v>0</v>
      </c>
    </row>
    <row r="392" spans="1:11" ht="324.75" x14ac:dyDescent="0.25">
      <c r="A392" s="73"/>
      <c r="B392" s="76"/>
      <c r="C392" s="219" t="s">
        <v>595</v>
      </c>
      <c r="D392" s="76"/>
      <c r="E392" s="77"/>
      <c r="F392" s="125"/>
    </row>
    <row r="393" spans="1:11" x14ac:dyDescent="0.25">
      <c r="A393" s="73"/>
      <c r="B393" s="121" t="s">
        <v>478</v>
      </c>
      <c r="C393" s="79" t="s">
        <v>479</v>
      </c>
      <c r="D393" s="86" t="s">
        <v>480</v>
      </c>
      <c r="E393" s="118">
        <v>2</v>
      </c>
      <c r="F393" s="210"/>
      <c r="G393" s="211">
        <f>+F393*E393</f>
        <v>0</v>
      </c>
      <c r="H393" s="212">
        <f>+F393*PNO</f>
        <v>0</v>
      </c>
      <c r="I393" s="212">
        <f>+H393*E393</f>
        <v>0</v>
      </c>
      <c r="J393" s="213">
        <f>+F393-H393</f>
        <v>0</v>
      </c>
      <c r="K393" s="213">
        <f>+J393*E393</f>
        <v>0</v>
      </c>
    </row>
    <row r="394" spans="1:11" ht="216.75" x14ac:dyDescent="0.25">
      <c r="A394" s="73"/>
      <c r="B394" s="76"/>
      <c r="C394" s="219" t="s">
        <v>481</v>
      </c>
      <c r="D394" s="76"/>
      <c r="E394" s="77"/>
      <c r="F394" s="125"/>
    </row>
    <row r="395" spans="1:11" x14ac:dyDescent="0.25">
      <c r="A395" s="108">
        <v>123</v>
      </c>
      <c r="B395" s="121" t="s">
        <v>410</v>
      </c>
      <c r="C395" s="79" t="s">
        <v>398</v>
      </c>
      <c r="D395" s="86" t="s">
        <v>409</v>
      </c>
      <c r="E395" s="118">
        <v>1</v>
      </c>
      <c r="F395" s="210"/>
      <c r="G395" s="211">
        <f>+F395*E395</f>
        <v>0</v>
      </c>
      <c r="H395" s="212">
        <f>+F395*PNO</f>
        <v>0</v>
      </c>
      <c r="I395" s="212">
        <f>+H395*E395</f>
        <v>0</v>
      </c>
      <c r="J395" s="213">
        <f>+F395-H395</f>
        <v>0</v>
      </c>
      <c r="K395" s="213">
        <f>+J395*E395</f>
        <v>0</v>
      </c>
    </row>
    <row r="396" spans="1:11" ht="72.75" x14ac:dyDescent="0.25">
      <c r="A396" s="108"/>
      <c r="B396" s="124"/>
      <c r="C396" s="219" t="s">
        <v>591</v>
      </c>
      <c r="D396" s="123"/>
      <c r="E396" s="118"/>
      <c r="F396" s="117"/>
    </row>
    <row r="397" spans="1:11" x14ac:dyDescent="0.25">
      <c r="F397" s="130"/>
    </row>
    <row r="398" spans="1:11" x14ac:dyDescent="0.25">
      <c r="F398" s="115"/>
    </row>
    <row r="399" spans="1:11" x14ac:dyDescent="0.25">
      <c r="A399" s="200">
        <v>8</v>
      </c>
      <c r="B399" s="201" t="s">
        <v>408</v>
      </c>
      <c r="C399" s="202"/>
      <c r="D399" s="202"/>
      <c r="E399" s="203"/>
      <c r="F399" s="204"/>
      <c r="G399" s="203"/>
      <c r="H399" s="203"/>
      <c r="I399" s="203"/>
      <c r="J399" s="203"/>
      <c r="K399" s="203"/>
    </row>
    <row r="400" spans="1:11" ht="26.25" x14ac:dyDescent="0.25">
      <c r="A400" s="133">
        <v>124</v>
      </c>
      <c r="B400" s="134" t="s">
        <v>366</v>
      </c>
      <c r="C400" s="79" t="s">
        <v>482</v>
      </c>
      <c r="D400" s="79" t="s">
        <v>608</v>
      </c>
      <c r="E400" s="135">
        <v>1</v>
      </c>
      <c r="F400" s="210"/>
      <c r="G400" s="211">
        <f>+F400*E400</f>
        <v>0</v>
      </c>
      <c r="H400" s="212">
        <f>+F400*PNO</f>
        <v>0</v>
      </c>
      <c r="I400" s="212">
        <f>+H400*E400</f>
        <v>0</v>
      </c>
      <c r="J400" s="213">
        <f>+F400-H400</f>
        <v>0</v>
      </c>
      <c r="K400" s="213">
        <f>+J400*E400</f>
        <v>0</v>
      </c>
    </row>
    <row r="401" spans="1:11" ht="408.75" x14ac:dyDescent="0.25">
      <c r="A401" s="108"/>
      <c r="B401" s="121"/>
      <c r="C401" s="219" t="s">
        <v>607</v>
      </c>
      <c r="D401" s="86"/>
      <c r="E401" s="118"/>
      <c r="F401" s="117"/>
    </row>
    <row r="402" spans="1:11" x14ac:dyDescent="0.25">
      <c r="A402" s="108">
        <v>125</v>
      </c>
      <c r="B402" s="121" t="s">
        <v>483</v>
      </c>
      <c r="C402" s="79" t="s">
        <v>496</v>
      </c>
      <c r="D402" s="86" t="s">
        <v>485</v>
      </c>
      <c r="E402" s="118">
        <v>1</v>
      </c>
      <c r="F402" s="210"/>
      <c r="G402" s="211">
        <f>+F402*E402</f>
        <v>0</v>
      </c>
      <c r="H402" s="212">
        <f>+F402*PNO</f>
        <v>0</v>
      </c>
      <c r="I402" s="212">
        <f>+H402*E402</f>
        <v>0</v>
      </c>
      <c r="J402" s="213">
        <f>+F402-H402</f>
        <v>0</v>
      </c>
      <c r="K402" s="213">
        <f>+J402*E402</f>
        <v>0</v>
      </c>
    </row>
    <row r="403" spans="1:11" ht="228.75" x14ac:dyDescent="0.25">
      <c r="A403" s="108"/>
      <c r="B403" s="121"/>
      <c r="C403" s="219" t="s">
        <v>593</v>
      </c>
      <c r="D403" s="86"/>
      <c r="E403" s="118"/>
      <c r="F403" s="117"/>
    </row>
    <row r="404" spans="1:11" ht="26.25" x14ac:dyDescent="0.25">
      <c r="A404" s="108">
        <v>129</v>
      </c>
      <c r="B404" s="121" t="s">
        <v>394</v>
      </c>
      <c r="C404" s="79" t="s">
        <v>393</v>
      </c>
      <c r="D404" s="86" t="s">
        <v>392</v>
      </c>
      <c r="E404" s="118">
        <v>1</v>
      </c>
      <c r="F404" s="210"/>
      <c r="G404" s="211">
        <f>+F404*E404</f>
        <v>0</v>
      </c>
      <c r="H404" s="212">
        <f>+F404*PNO</f>
        <v>0</v>
      </c>
      <c r="I404" s="212">
        <f>+H404*E404</f>
        <v>0</v>
      </c>
      <c r="J404" s="213">
        <f>+F404-H404</f>
        <v>0</v>
      </c>
      <c r="K404" s="213">
        <f>+J404*E404</f>
        <v>0</v>
      </c>
    </row>
    <row r="405" spans="1:11" ht="360.75" x14ac:dyDescent="0.25">
      <c r="A405" s="73"/>
      <c r="B405" s="76"/>
      <c r="C405" s="219" t="s">
        <v>594</v>
      </c>
      <c r="D405" s="76"/>
      <c r="E405" s="77"/>
      <c r="F405" s="125"/>
    </row>
    <row r="406" spans="1:11" x14ac:dyDescent="0.25">
      <c r="A406" s="108">
        <v>130</v>
      </c>
      <c r="B406" s="121" t="s">
        <v>335</v>
      </c>
      <c r="C406" s="79" t="s">
        <v>334</v>
      </c>
      <c r="D406" s="86" t="s">
        <v>333</v>
      </c>
      <c r="E406" s="118">
        <v>1</v>
      </c>
      <c r="F406" s="210"/>
      <c r="G406" s="211">
        <f>+F406*E406</f>
        <v>0</v>
      </c>
      <c r="H406" s="212">
        <f>+F406*PNO</f>
        <v>0</v>
      </c>
      <c r="I406" s="212">
        <f>+H406*E406</f>
        <v>0</v>
      </c>
      <c r="J406" s="213">
        <f>+F406-H406</f>
        <v>0</v>
      </c>
      <c r="K406" s="213">
        <f>+J406*E406</f>
        <v>0</v>
      </c>
    </row>
    <row r="407" spans="1:11" ht="120.75" x14ac:dyDescent="0.25">
      <c r="A407" s="108"/>
      <c r="B407" s="85"/>
      <c r="C407" s="219" t="s">
        <v>206</v>
      </c>
      <c r="D407" s="86"/>
      <c r="E407" s="118"/>
      <c r="F407" s="117"/>
    </row>
    <row r="408" spans="1:11" x14ac:dyDescent="0.25">
      <c r="A408" s="108"/>
      <c r="B408" s="121"/>
      <c r="C408" s="89"/>
      <c r="D408" s="86"/>
      <c r="E408" s="118"/>
      <c r="F408" s="117"/>
    </row>
    <row r="409" spans="1:11" ht="170.1" customHeight="1" x14ac:dyDescent="0.25">
      <c r="A409" s="108"/>
      <c r="B409" s="120"/>
      <c r="C409" s="89"/>
      <c r="D409" s="114"/>
      <c r="E409" s="118"/>
      <c r="F409" s="117"/>
    </row>
    <row r="410" spans="1:11" ht="128.25" x14ac:dyDescent="0.25">
      <c r="A410" s="108"/>
      <c r="B410" s="120"/>
      <c r="C410" s="89" t="s">
        <v>151</v>
      </c>
      <c r="D410" s="114"/>
      <c r="E410" s="118"/>
      <c r="F410" s="117"/>
    </row>
    <row r="411" spans="1:11" x14ac:dyDescent="0.25">
      <c r="A411" s="108"/>
      <c r="B411" s="120"/>
      <c r="C411" s="89"/>
      <c r="D411" s="114"/>
      <c r="E411" s="118"/>
      <c r="F411" s="117"/>
    </row>
    <row r="412" spans="1:11" ht="15.6" customHeight="1" x14ac:dyDescent="0.25">
      <c r="A412" s="200">
        <v>9</v>
      </c>
      <c r="B412" s="201" t="s">
        <v>407</v>
      </c>
      <c r="C412" s="202"/>
      <c r="D412" s="202"/>
      <c r="E412" s="203"/>
      <c r="F412" s="204"/>
      <c r="G412" s="203"/>
      <c r="H412" s="203"/>
      <c r="I412" s="203"/>
      <c r="J412" s="203"/>
      <c r="K412" s="203"/>
    </row>
    <row r="413" spans="1:11" x14ac:dyDescent="0.25">
      <c r="A413" s="113"/>
      <c r="B413" s="121"/>
      <c r="C413" s="114"/>
      <c r="D413" s="86"/>
      <c r="E413" s="116"/>
      <c r="F413" s="115"/>
    </row>
    <row r="414" spans="1:11" ht="26.25" x14ac:dyDescent="0.25">
      <c r="A414" s="108">
        <v>131</v>
      </c>
      <c r="B414" s="121" t="s">
        <v>406</v>
      </c>
      <c r="C414" s="79" t="s">
        <v>497</v>
      </c>
      <c r="D414" s="86" t="s">
        <v>498</v>
      </c>
      <c r="E414" s="118">
        <v>1</v>
      </c>
      <c r="F414" s="210"/>
      <c r="G414" s="211">
        <f>+F414*E414</f>
        <v>0</v>
      </c>
      <c r="H414" s="212">
        <f>+F414*PNO</f>
        <v>0</v>
      </c>
      <c r="I414" s="212">
        <f>+H414*E414</f>
        <v>0</v>
      </c>
      <c r="J414" s="213">
        <f>+F414-H414</f>
        <v>0</v>
      </c>
      <c r="K414" s="213">
        <f>+J414*E414</f>
        <v>0</v>
      </c>
    </row>
    <row r="415" spans="1:11" ht="360.75" x14ac:dyDescent="0.25">
      <c r="A415" s="108"/>
      <c r="B415" s="121"/>
      <c r="C415" s="219" t="s">
        <v>596</v>
      </c>
      <c r="D415" s="86"/>
      <c r="E415" s="118"/>
      <c r="F415" s="117"/>
    </row>
    <row r="416" spans="1:11" ht="26.25" x14ac:dyDescent="0.25">
      <c r="A416" s="108">
        <v>132</v>
      </c>
      <c r="B416" s="121" t="s">
        <v>405</v>
      </c>
      <c r="C416" s="79" t="s">
        <v>499</v>
      </c>
      <c r="D416" s="86" t="s">
        <v>500</v>
      </c>
      <c r="E416" s="118">
        <v>3</v>
      </c>
      <c r="F416" s="210"/>
      <c r="G416" s="211">
        <f>+F416*E416</f>
        <v>0</v>
      </c>
      <c r="H416" s="212">
        <f>+F416*PNO</f>
        <v>0</v>
      </c>
      <c r="I416" s="212">
        <f>+H416*E416</f>
        <v>0</v>
      </c>
      <c r="J416" s="213">
        <f>+F416-H416</f>
        <v>0</v>
      </c>
      <c r="K416" s="213">
        <f>+J416*E416</f>
        <v>0</v>
      </c>
    </row>
    <row r="417" spans="1:11" ht="360.75" x14ac:dyDescent="0.25">
      <c r="A417" s="108"/>
      <c r="B417" s="121"/>
      <c r="C417" s="219" t="s">
        <v>596</v>
      </c>
      <c r="D417" s="86"/>
      <c r="E417" s="118"/>
      <c r="F417" s="117"/>
    </row>
    <row r="418" spans="1:11" x14ac:dyDescent="0.25">
      <c r="A418" s="108">
        <v>133</v>
      </c>
      <c r="B418" s="121" t="s">
        <v>404</v>
      </c>
      <c r="C418" s="79" t="s">
        <v>501</v>
      </c>
      <c r="D418" s="86" t="s">
        <v>502</v>
      </c>
      <c r="E418" s="118">
        <v>3</v>
      </c>
      <c r="F418" s="210"/>
      <c r="G418" s="211">
        <f>+F418*E418</f>
        <v>0</v>
      </c>
      <c r="H418" s="212">
        <f>+F418*PNO</f>
        <v>0</v>
      </c>
      <c r="I418" s="212">
        <f>+H418*E418</f>
        <v>0</v>
      </c>
      <c r="J418" s="213">
        <f>+F418-H418</f>
        <v>0</v>
      </c>
      <c r="K418" s="213">
        <f>+J418*E418</f>
        <v>0</v>
      </c>
    </row>
    <row r="419" spans="1:11" ht="60.75" x14ac:dyDescent="0.25">
      <c r="A419" s="108"/>
      <c r="B419" s="121"/>
      <c r="C419" s="219" t="s">
        <v>503</v>
      </c>
      <c r="D419" s="86"/>
      <c r="E419" s="118"/>
      <c r="F419" s="117"/>
    </row>
    <row r="420" spans="1:11" x14ac:dyDescent="0.25">
      <c r="F420" s="131"/>
    </row>
    <row r="421" spans="1:11" x14ac:dyDescent="0.25">
      <c r="A421" s="200">
        <v>10</v>
      </c>
      <c r="B421" s="201" t="s">
        <v>403</v>
      </c>
      <c r="C421" s="202"/>
      <c r="D421" s="202"/>
      <c r="E421" s="203"/>
      <c r="F421" s="204"/>
      <c r="G421" s="203"/>
      <c r="H421" s="203"/>
      <c r="I421" s="203"/>
      <c r="J421" s="203"/>
      <c r="K421" s="203"/>
    </row>
    <row r="422" spans="1:11" x14ac:dyDescent="0.25">
      <c r="A422" s="108">
        <v>134</v>
      </c>
      <c r="B422" s="121" t="s">
        <v>402</v>
      </c>
      <c r="C422" s="79" t="s">
        <v>401</v>
      </c>
      <c r="D422" s="86" t="s">
        <v>400</v>
      </c>
      <c r="E422" s="118">
        <v>1</v>
      </c>
      <c r="F422" s="210"/>
      <c r="G422" s="211">
        <f>+F422*E422</f>
        <v>0</v>
      </c>
      <c r="H422" s="212">
        <f>+F422*PNO</f>
        <v>0</v>
      </c>
      <c r="I422" s="212">
        <f>+H422*E422</f>
        <v>0</v>
      </c>
      <c r="J422" s="213">
        <f>+F422-H422</f>
        <v>0</v>
      </c>
      <c r="K422" s="213">
        <f>+J422*E422</f>
        <v>0</v>
      </c>
    </row>
    <row r="423" spans="1:11" ht="324.75" x14ac:dyDescent="0.25">
      <c r="A423" s="73"/>
      <c r="B423" s="76"/>
      <c r="C423" s="219" t="s">
        <v>595</v>
      </c>
      <c r="D423" s="76"/>
      <c r="E423" s="77"/>
      <c r="F423" s="125"/>
    </row>
    <row r="424" spans="1:11" x14ac:dyDescent="0.25">
      <c r="A424" s="73"/>
      <c r="B424" s="121" t="s">
        <v>478</v>
      </c>
      <c r="C424" s="79" t="s">
        <v>479</v>
      </c>
      <c r="D424" s="86" t="s">
        <v>480</v>
      </c>
      <c r="E424" s="118">
        <v>2</v>
      </c>
      <c r="F424" s="210"/>
      <c r="G424" s="211">
        <f>+F424*E424</f>
        <v>0</v>
      </c>
      <c r="H424" s="212">
        <f>+F424*PNO</f>
        <v>0</v>
      </c>
      <c r="I424" s="212">
        <f>+H424*E424</f>
        <v>0</v>
      </c>
      <c r="J424" s="213">
        <f>+F424-H424</f>
        <v>0</v>
      </c>
      <c r="K424" s="213">
        <f>+J424*E424</f>
        <v>0</v>
      </c>
    </row>
    <row r="425" spans="1:11" ht="216.75" x14ac:dyDescent="0.25">
      <c r="A425" s="73"/>
      <c r="B425" s="76"/>
      <c r="C425" s="219" t="s">
        <v>481</v>
      </c>
      <c r="D425" s="76"/>
      <c r="E425" s="77"/>
      <c r="F425" s="125"/>
    </row>
    <row r="426" spans="1:11" x14ac:dyDescent="0.25">
      <c r="A426" s="108">
        <v>135</v>
      </c>
      <c r="B426" s="121" t="s">
        <v>399</v>
      </c>
      <c r="C426" s="79" t="s">
        <v>398</v>
      </c>
      <c r="D426" s="86" t="s">
        <v>397</v>
      </c>
      <c r="E426" s="118">
        <v>1</v>
      </c>
      <c r="F426" s="210"/>
      <c r="G426" s="211">
        <f>+F426*E426</f>
        <v>0</v>
      </c>
      <c r="H426" s="212">
        <f>+F426*PNO</f>
        <v>0</v>
      </c>
      <c r="I426" s="212">
        <f>+H426*E426</f>
        <v>0</v>
      </c>
      <c r="J426" s="213">
        <f>+F426-H426</f>
        <v>0</v>
      </c>
      <c r="K426" s="213">
        <f>+J426*E426</f>
        <v>0</v>
      </c>
    </row>
    <row r="427" spans="1:11" ht="72.75" x14ac:dyDescent="0.25">
      <c r="A427" s="108"/>
      <c r="B427" s="120"/>
      <c r="C427" s="219" t="s">
        <v>597</v>
      </c>
      <c r="D427" s="114"/>
      <c r="E427" s="118"/>
      <c r="F427" s="117"/>
    </row>
    <row r="428" spans="1:11" x14ac:dyDescent="0.25">
      <c r="A428" s="200">
        <v>11</v>
      </c>
      <c r="B428" s="201" t="s">
        <v>396</v>
      </c>
      <c r="C428" s="202"/>
      <c r="D428" s="202"/>
      <c r="E428" s="203"/>
      <c r="F428" s="204"/>
      <c r="G428" s="203"/>
      <c r="H428" s="203"/>
      <c r="I428" s="203"/>
      <c r="J428" s="203"/>
      <c r="K428" s="203"/>
    </row>
    <row r="429" spans="1:11" x14ac:dyDescent="0.25">
      <c r="A429" s="113"/>
      <c r="B429" s="121"/>
      <c r="C429" s="114"/>
      <c r="D429" s="86"/>
      <c r="E429" s="116"/>
      <c r="F429" s="115"/>
    </row>
    <row r="430" spans="1:11" ht="26.25" x14ac:dyDescent="0.25">
      <c r="A430" s="133">
        <v>136</v>
      </c>
      <c r="B430" s="134" t="s">
        <v>366</v>
      </c>
      <c r="C430" s="83" t="s">
        <v>504</v>
      </c>
      <c r="D430" s="79" t="s">
        <v>608</v>
      </c>
      <c r="E430" s="135">
        <v>1</v>
      </c>
      <c r="F430" s="210"/>
      <c r="G430" s="211">
        <f>+F430*E430</f>
        <v>0</v>
      </c>
      <c r="H430" s="212">
        <f>+F430*PNO</f>
        <v>0</v>
      </c>
      <c r="I430" s="212">
        <f>+H430*E430</f>
        <v>0</v>
      </c>
      <c r="J430" s="213">
        <f>+F430-H430</f>
        <v>0</v>
      </c>
      <c r="K430" s="213">
        <f>+J430*E430</f>
        <v>0</v>
      </c>
    </row>
    <row r="431" spans="1:11" ht="408.75" x14ac:dyDescent="0.25">
      <c r="A431" s="108"/>
      <c r="B431" s="121"/>
      <c r="C431" s="219" t="s">
        <v>607</v>
      </c>
      <c r="D431" s="86"/>
      <c r="E431" s="118"/>
      <c r="F431" s="117"/>
    </row>
    <row r="432" spans="1:11" x14ac:dyDescent="0.25">
      <c r="A432" s="108">
        <v>137</v>
      </c>
      <c r="B432" s="121" t="s">
        <v>483</v>
      </c>
      <c r="C432" s="79" t="s">
        <v>496</v>
      </c>
      <c r="D432" s="86" t="s">
        <v>485</v>
      </c>
      <c r="E432" s="118">
        <v>1</v>
      </c>
      <c r="F432" s="210"/>
      <c r="G432" s="211">
        <f>+F432*E432</f>
        <v>0</v>
      </c>
      <c r="H432" s="212">
        <f>+F432*PNO</f>
        <v>0</v>
      </c>
      <c r="I432" s="212">
        <f>+H432*E432</f>
        <v>0</v>
      </c>
      <c r="J432" s="213">
        <f>+F432-H432</f>
        <v>0</v>
      </c>
      <c r="K432" s="213">
        <f>+J432*E432</f>
        <v>0</v>
      </c>
    </row>
    <row r="433" spans="1:11" ht="228.75" x14ac:dyDescent="0.25">
      <c r="A433" s="108"/>
      <c r="B433" s="121"/>
      <c r="C433" s="219" t="s">
        <v>593</v>
      </c>
      <c r="D433" s="86"/>
      <c r="E433" s="118"/>
      <c r="F433" s="117"/>
    </row>
    <row r="434" spans="1:11" ht="26.25" x14ac:dyDescent="0.25">
      <c r="A434" s="108">
        <v>141</v>
      </c>
      <c r="B434" s="121" t="s">
        <v>394</v>
      </c>
      <c r="C434" s="79" t="s">
        <v>393</v>
      </c>
      <c r="D434" s="86" t="s">
        <v>392</v>
      </c>
      <c r="E434" s="118">
        <v>1</v>
      </c>
      <c r="F434" s="210"/>
      <c r="G434" s="211">
        <f>+F434*E434</f>
        <v>0</v>
      </c>
      <c r="H434" s="212">
        <f>+F434*PNO</f>
        <v>0</v>
      </c>
      <c r="I434" s="212">
        <f>+H434*E434</f>
        <v>0</v>
      </c>
      <c r="J434" s="213">
        <f>+F434-H434</f>
        <v>0</v>
      </c>
      <c r="K434" s="213">
        <f>+J434*E434</f>
        <v>0</v>
      </c>
    </row>
    <row r="435" spans="1:11" ht="360.75" x14ac:dyDescent="0.25">
      <c r="A435" s="73"/>
      <c r="B435" s="76"/>
      <c r="C435" s="219" t="s">
        <v>594</v>
      </c>
      <c r="D435" s="76"/>
      <c r="E435" s="77"/>
      <c r="F435" s="125"/>
    </row>
    <row r="436" spans="1:11" x14ac:dyDescent="0.25">
      <c r="A436" s="108">
        <v>142</v>
      </c>
      <c r="B436" s="121" t="s">
        <v>391</v>
      </c>
      <c r="C436" s="79" t="s">
        <v>390</v>
      </c>
      <c r="D436" s="86" t="s">
        <v>389</v>
      </c>
      <c r="E436" s="118">
        <v>1</v>
      </c>
      <c r="F436" s="210"/>
      <c r="G436" s="211">
        <f>+F436*E436</f>
        <v>0</v>
      </c>
      <c r="H436" s="212">
        <f>+F436*PNO</f>
        <v>0</v>
      </c>
      <c r="I436" s="212">
        <f>+H436*E436</f>
        <v>0</v>
      </c>
      <c r="J436" s="213">
        <f>+F436-H436</f>
        <v>0</v>
      </c>
      <c r="K436" s="213">
        <f>+J436*E436</f>
        <v>0</v>
      </c>
    </row>
    <row r="437" spans="1:11" ht="120.75" x14ac:dyDescent="0.25">
      <c r="A437" s="108"/>
      <c r="B437" s="121"/>
      <c r="C437" s="219" t="s">
        <v>372</v>
      </c>
      <c r="D437" s="86"/>
      <c r="E437" s="118"/>
      <c r="F437" s="117"/>
    </row>
    <row r="438" spans="1:11" x14ac:dyDescent="0.25">
      <c r="A438" s="108"/>
      <c r="B438" s="121"/>
      <c r="C438" s="89"/>
      <c r="D438" s="86"/>
      <c r="E438" s="118"/>
      <c r="F438" s="117"/>
    </row>
    <row r="439" spans="1:11" ht="105.95" customHeight="1" x14ac:dyDescent="0.25">
      <c r="A439" s="108"/>
      <c r="B439" s="121"/>
      <c r="C439" s="89"/>
      <c r="D439" s="86"/>
      <c r="E439" s="118"/>
      <c r="F439" s="117"/>
    </row>
    <row r="440" spans="1:11" ht="128.25" x14ac:dyDescent="0.25">
      <c r="A440" s="108"/>
      <c r="B440" s="121"/>
      <c r="C440" s="89" t="s">
        <v>151</v>
      </c>
      <c r="D440" s="86"/>
      <c r="E440" s="118"/>
      <c r="F440" s="117"/>
    </row>
    <row r="441" spans="1:11" x14ac:dyDescent="0.25">
      <c r="A441" s="73"/>
      <c r="B441" s="124"/>
      <c r="C441" s="89"/>
      <c r="D441" s="123"/>
      <c r="E441" s="77"/>
      <c r="F441" s="125"/>
    </row>
    <row r="442" spans="1:11" x14ac:dyDescent="0.25">
      <c r="A442" s="73"/>
      <c r="B442" s="124"/>
      <c r="C442" s="89"/>
      <c r="D442" s="123"/>
      <c r="E442" s="77"/>
      <c r="F442" s="125"/>
    </row>
    <row r="443" spans="1:11" x14ac:dyDescent="0.25">
      <c r="A443" s="200">
        <v>12</v>
      </c>
      <c r="B443" s="201" t="s">
        <v>388</v>
      </c>
      <c r="C443" s="202"/>
      <c r="D443" s="202"/>
      <c r="E443" s="203"/>
      <c r="F443" s="204"/>
      <c r="G443" s="203"/>
      <c r="H443" s="203"/>
      <c r="I443" s="203"/>
      <c r="J443" s="203"/>
      <c r="K443" s="203"/>
    </row>
    <row r="444" spans="1:11" x14ac:dyDescent="0.25">
      <c r="A444" s="113"/>
      <c r="B444" s="121"/>
      <c r="C444" s="114"/>
      <c r="D444" s="86"/>
      <c r="E444" s="116"/>
      <c r="F444" s="115"/>
    </row>
    <row r="445" spans="1:11" x14ac:dyDescent="0.25">
      <c r="A445" s="108">
        <v>144</v>
      </c>
      <c r="B445" s="121" t="s">
        <v>387</v>
      </c>
      <c r="C445" s="79" t="s">
        <v>327</v>
      </c>
      <c r="D445" s="86" t="s">
        <v>449</v>
      </c>
      <c r="E445" s="118">
        <v>2</v>
      </c>
      <c r="F445" s="210"/>
      <c r="G445" s="211">
        <f>+F445*E445</f>
        <v>0</v>
      </c>
      <c r="H445" s="212">
        <f>+F445*PNO</f>
        <v>0</v>
      </c>
      <c r="I445" s="212">
        <f>+H445*E445</f>
        <v>0</v>
      </c>
      <c r="J445" s="213">
        <f>+F445-H445</f>
        <v>0</v>
      </c>
      <c r="K445" s="213">
        <f>+J445*E445</f>
        <v>0</v>
      </c>
    </row>
    <row r="446" spans="1:11" ht="108.75" x14ac:dyDescent="0.25">
      <c r="A446" s="108"/>
      <c r="B446" s="121"/>
      <c r="C446" s="219" t="s">
        <v>583</v>
      </c>
      <c r="D446" s="86"/>
      <c r="E446" s="118"/>
      <c r="F446" s="117"/>
    </row>
    <row r="447" spans="1:11" x14ac:dyDescent="0.25">
      <c r="A447" s="108"/>
      <c r="B447" s="121"/>
      <c r="C447" s="89"/>
      <c r="D447" s="86"/>
      <c r="E447" s="118"/>
      <c r="F447" s="117"/>
    </row>
    <row r="448" spans="1:11" ht="169.35" customHeight="1" x14ac:dyDescent="0.25">
      <c r="A448" s="108"/>
      <c r="B448" s="121"/>
      <c r="C448" s="89"/>
      <c r="D448" s="86"/>
      <c r="E448" s="118"/>
      <c r="F448" s="117"/>
    </row>
    <row r="449" spans="1:11" ht="128.25" x14ac:dyDescent="0.25">
      <c r="A449" s="108"/>
      <c r="B449" s="120"/>
      <c r="C449" s="89" t="s">
        <v>151</v>
      </c>
      <c r="D449" s="114"/>
      <c r="E449" s="118"/>
      <c r="F449" s="117"/>
    </row>
    <row r="450" spans="1:11" x14ac:dyDescent="0.25">
      <c r="A450" s="108"/>
      <c r="B450" s="120"/>
      <c r="C450" s="89"/>
      <c r="D450" s="114"/>
      <c r="E450" s="118"/>
      <c r="F450" s="117"/>
    </row>
    <row r="451" spans="1:11" x14ac:dyDescent="0.25">
      <c r="A451" s="108">
        <v>145</v>
      </c>
      <c r="B451" s="121" t="s">
        <v>413</v>
      </c>
      <c r="C451" s="79" t="s">
        <v>329</v>
      </c>
      <c r="D451" s="86" t="s">
        <v>438</v>
      </c>
      <c r="E451" s="118">
        <v>1</v>
      </c>
      <c r="F451" s="210"/>
      <c r="G451" s="211">
        <f>+F451*E451</f>
        <v>0</v>
      </c>
      <c r="H451" s="212">
        <f>+F451*PNO</f>
        <v>0</v>
      </c>
      <c r="I451" s="212">
        <f>+H451*E451</f>
        <v>0</v>
      </c>
      <c r="J451" s="213">
        <f>+F451-H451</f>
        <v>0</v>
      </c>
      <c r="K451" s="213">
        <f>+J451*E451</f>
        <v>0</v>
      </c>
    </row>
    <row r="452" spans="1:11" ht="132" customHeight="1" x14ac:dyDescent="0.25">
      <c r="A452" s="108"/>
      <c r="B452" s="121"/>
      <c r="C452" s="219" t="s">
        <v>583</v>
      </c>
      <c r="D452" s="86"/>
      <c r="E452" s="118"/>
      <c r="F452" s="117"/>
    </row>
    <row r="453" spans="1:11" x14ac:dyDescent="0.25">
      <c r="A453" s="108"/>
      <c r="B453" s="121"/>
      <c r="C453" s="89"/>
      <c r="D453" s="86"/>
      <c r="E453" s="118"/>
      <c r="F453" s="117"/>
    </row>
    <row r="454" spans="1:11" ht="165.2" customHeight="1" x14ac:dyDescent="0.25">
      <c r="A454" s="108"/>
      <c r="B454" s="121"/>
      <c r="C454" s="89"/>
      <c r="D454" s="86"/>
      <c r="E454" s="118"/>
      <c r="F454" s="117"/>
    </row>
    <row r="455" spans="1:11" ht="128.25" x14ac:dyDescent="0.25">
      <c r="A455" s="108"/>
      <c r="B455" s="120"/>
      <c r="C455" s="89" t="s">
        <v>151</v>
      </c>
      <c r="D455" s="114"/>
      <c r="E455" s="118"/>
      <c r="F455" s="117"/>
    </row>
    <row r="456" spans="1:11" x14ac:dyDescent="0.25">
      <c r="A456" s="108"/>
      <c r="B456" s="120"/>
      <c r="C456" s="89"/>
      <c r="D456" s="114"/>
      <c r="E456" s="118"/>
      <c r="F456" s="117"/>
    </row>
    <row r="457" spans="1:11" x14ac:dyDescent="0.25">
      <c r="A457" s="108">
        <v>146</v>
      </c>
      <c r="B457" s="121" t="s">
        <v>386</v>
      </c>
      <c r="C457" s="79" t="s">
        <v>385</v>
      </c>
      <c r="D457" s="86" t="s">
        <v>450</v>
      </c>
      <c r="E457" s="118">
        <v>14</v>
      </c>
      <c r="F457" s="210"/>
      <c r="G457" s="211">
        <f>+F457*E457</f>
        <v>0</v>
      </c>
      <c r="H457" s="212">
        <f>+F457*PNO</f>
        <v>0</v>
      </c>
      <c r="I457" s="212">
        <f>+H457*E457</f>
        <v>0</v>
      </c>
      <c r="J457" s="213">
        <f>+F457-H457</f>
        <v>0</v>
      </c>
      <c r="K457" s="213">
        <f>+J457*E457</f>
        <v>0</v>
      </c>
    </row>
    <row r="458" spans="1:11" ht="133.35" customHeight="1" x14ac:dyDescent="0.25">
      <c r="A458" s="108"/>
      <c r="B458" s="121"/>
      <c r="C458" s="219" t="s">
        <v>451</v>
      </c>
      <c r="D458" s="86"/>
      <c r="E458" s="118"/>
      <c r="F458" s="117"/>
    </row>
    <row r="459" spans="1:11" x14ac:dyDescent="0.25">
      <c r="A459" s="108"/>
      <c r="B459" s="121"/>
      <c r="C459" s="89"/>
      <c r="D459" s="86"/>
      <c r="E459" s="118"/>
      <c r="F459" s="117"/>
    </row>
    <row r="460" spans="1:11" ht="119.85" customHeight="1" x14ac:dyDescent="0.25">
      <c r="A460" s="108"/>
      <c r="B460" s="121"/>
      <c r="C460" s="89"/>
      <c r="D460" s="86"/>
      <c r="E460" s="118"/>
      <c r="F460" s="117"/>
    </row>
    <row r="461" spans="1:11" ht="128.25" x14ac:dyDescent="0.25">
      <c r="A461" s="108"/>
      <c r="B461" s="120"/>
      <c r="C461" s="89" t="s">
        <v>151</v>
      </c>
      <c r="D461" s="114"/>
      <c r="E461" s="118"/>
      <c r="F461" s="117"/>
    </row>
    <row r="462" spans="1:11" x14ac:dyDescent="0.25">
      <c r="A462" s="108"/>
      <c r="B462" s="120"/>
      <c r="C462" s="89"/>
      <c r="D462" s="114"/>
      <c r="E462" s="118"/>
      <c r="F462" s="117"/>
    </row>
    <row r="463" spans="1:11" x14ac:dyDescent="0.25">
      <c r="A463" s="108">
        <v>147</v>
      </c>
      <c r="B463" s="121" t="s">
        <v>384</v>
      </c>
      <c r="C463" s="79" t="s">
        <v>383</v>
      </c>
      <c r="D463" s="86" t="s">
        <v>452</v>
      </c>
      <c r="E463" s="118">
        <v>1</v>
      </c>
      <c r="F463" s="210"/>
      <c r="G463" s="211">
        <f>+F463*E463</f>
        <v>0</v>
      </c>
      <c r="H463" s="212">
        <f>+F463*PNO</f>
        <v>0</v>
      </c>
      <c r="I463" s="212">
        <f>+H463*E463</f>
        <v>0</v>
      </c>
      <c r="J463" s="213">
        <f>+F463-H463</f>
        <v>0</v>
      </c>
      <c r="K463" s="213">
        <f>+J463*E463</f>
        <v>0</v>
      </c>
    </row>
    <row r="464" spans="1:11" ht="82.5" customHeight="1" x14ac:dyDescent="0.25">
      <c r="A464" s="108"/>
      <c r="B464" s="121"/>
      <c r="C464" s="219" t="s">
        <v>453</v>
      </c>
      <c r="D464" s="86"/>
      <c r="E464" s="118"/>
      <c r="F464" s="117"/>
    </row>
    <row r="465" spans="1:11" x14ac:dyDescent="0.25">
      <c r="A465" s="108"/>
      <c r="B465" s="121"/>
      <c r="C465" s="122"/>
      <c r="D465" s="86"/>
      <c r="E465" s="118"/>
      <c r="F465" s="117"/>
    </row>
    <row r="466" spans="1:11" ht="129.6" customHeight="1" x14ac:dyDescent="0.25">
      <c r="A466" s="108"/>
      <c r="B466" s="121"/>
      <c r="C466" s="89"/>
      <c r="D466" s="86"/>
      <c r="E466" s="118"/>
      <c r="F466" s="117"/>
    </row>
    <row r="467" spans="1:11" ht="128.25" x14ac:dyDescent="0.25">
      <c r="A467" s="108"/>
      <c r="B467" s="120"/>
      <c r="C467" s="89" t="s">
        <v>151</v>
      </c>
      <c r="D467" s="114"/>
      <c r="E467" s="118"/>
      <c r="F467" s="117"/>
    </row>
    <row r="468" spans="1:11" x14ac:dyDescent="0.25">
      <c r="A468" s="108">
        <v>148</v>
      </c>
      <c r="B468" s="121" t="s">
        <v>364</v>
      </c>
      <c r="C468" s="79" t="s">
        <v>368</v>
      </c>
      <c r="D468" s="86" t="s">
        <v>454</v>
      </c>
      <c r="E468" s="118">
        <v>2</v>
      </c>
      <c r="F468" s="210"/>
      <c r="G468" s="211">
        <f>+F468*E468</f>
        <v>0</v>
      </c>
      <c r="H468" s="212">
        <f>+F468*PNO</f>
        <v>0</v>
      </c>
      <c r="I468" s="212">
        <f>+H468*E468</f>
        <v>0</v>
      </c>
      <c r="J468" s="213">
        <f>+F468-H468</f>
        <v>0</v>
      </c>
      <c r="K468" s="213">
        <f>+J468*E468</f>
        <v>0</v>
      </c>
    </row>
    <row r="469" spans="1:11" ht="144.19999999999999" customHeight="1" x14ac:dyDescent="0.25">
      <c r="A469" s="108"/>
      <c r="B469" s="121"/>
      <c r="C469" s="219" t="s">
        <v>455</v>
      </c>
      <c r="D469" s="86"/>
      <c r="E469" s="118"/>
      <c r="F469" s="117"/>
    </row>
    <row r="470" spans="1:11" x14ac:dyDescent="0.25">
      <c r="A470" s="108"/>
      <c r="B470" s="121"/>
      <c r="C470" s="89"/>
      <c r="D470" s="86"/>
      <c r="E470" s="118"/>
      <c r="F470" s="117"/>
    </row>
    <row r="471" spans="1:11" ht="140.85" customHeight="1" x14ac:dyDescent="0.25">
      <c r="A471" s="108"/>
      <c r="B471" s="121"/>
      <c r="C471" s="89"/>
      <c r="D471" s="86"/>
      <c r="E471" s="118"/>
      <c r="F471" s="117"/>
    </row>
    <row r="472" spans="1:11" ht="128.25" x14ac:dyDescent="0.25">
      <c r="A472" s="108"/>
      <c r="B472" s="120"/>
      <c r="C472" s="89" t="s">
        <v>151</v>
      </c>
      <c r="D472" s="114"/>
      <c r="E472" s="118"/>
      <c r="F472" s="117"/>
    </row>
    <row r="473" spans="1:11" x14ac:dyDescent="0.25">
      <c r="A473" s="108"/>
      <c r="B473" s="120"/>
      <c r="C473" s="89"/>
      <c r="D473" s="114"/>
      <c r="E473" s="118"/>
      <c r="F473" s="117"/>
    </row>
    <row r="474" spans="1:11" x14ac:dyDescent="0.25">
      <c r="A474" s="108"/>
      <c r="B474" s="121" t="s">
        <v>456</v>
      </c>
      <c r="C474" s="79" t="s">
        <v>457</v>
      </c>
      <c r="D474" s="86" t="s">
        <v>458</v>
      </c>
      <c r="E474" s="118">
        <v>1</v>
      </c>
      <c r="F474" s="210"/>
      <c r="G474" s="211">
        <f>+F474*E474</f>
        <v>0</v>
      </c>
      <c r="H474" s="212">
        <f>+F474*PNO</f>
        <v>0</v>
      </c>
      <c r="I474" s="212">
        <f>+H474*E474</f>
        <v>0</v>
      </c>
      <c r="J474" s="213">
        <f>+F474-H474</f>
        <v>0</v>
      </c>
      <c r="K474" s="213">
        <f>+J474*E474</f>
        <v>0</v>
      </c>
    </row>
    <row r="475" spans="1:11" ht="72.599999999999994" customHeight="1" x14ac:dyDescent="0.25">
      <c r="A475" s="108"/>
      <c r="B475" s="121"/>
      <c r="C475" s="219" t="s">
        <v>459</v>
      </c>
      <c r="D475" s="86"/>
      <c r="E475" s="118"/>
      <c r="F475" s="117"/>
    </row>
    <row r="476" spans="1:11" x14ac:dyDescent="0.25">
      <c r="A476" s="108"/>
      <c r="B476" s="121"/>
      <c r="C476" s="89"/>
      <c r="D476" s="86"/>
      <c r="E476" s="118"/>
      <c r="F476" s="117"/>
    </row>
    <row r="477" spans="1:11" ht="147.6" customHeight="1" x14ac:dyDescent="0.25">
      <c r="A477" s="108"/>
      <c r="B477" s="121"/>
      <c r="C477" s="89"/>
      <c r="D477" s="86"/>
      <c r="E477" s="118"/>
      <c r="F477" s="117"/>
    </row>
    <row r="478" spans="1:11" ht="128.25" x14ac:dyDescent="0.25">
      <c r="A478" s="108"/>
      <c r="B478" s="120"/>
      <c r="C478" s="89" t="s">
        <v>151</v>
      </c>
      <c r="D478" s="114"/>
      <c r="E478" s="118"/>
      <c r="F478" s="117"/>
    </row>
    <row r="479" spans="1:11" x14ac:dyDescent="0.25">
      <c r="A479" s="108">
        <v>149</v>
      </c>
      <c r="B479" s="121" t="s">
        <v>362</v>
      </c>
      <c r="C479" s="79" t="s">
        <v>460</v>
      </c>
      <c r="D479" s="86" t="s">
        <v>461</v>
      </c>
      <c r="E479" s="118">
        <v>1</v>
      </c>
      <c r="F479" s="210"/>
      <c r="G479" s="211">
        <f>+F479*E479</f>
        <v>0</v>
      </c>
      <c r="H479" s="212">
        <f>+F479*PNO</f>
        <v>0</v>
      </c>
      <c r="I479" s="212">
        <f>+H479*E479</f>
        <v>0</v>
      </c>
      <c r="J479" s="213">
        <f>+F479-H479</f>
        <v>0</v>
      </c>
      <c r="K479" s="213">
        <f>+J479*E479</f>
        <v>0</v>
      </c>
    </row>
    <row r="480" spans="1:11" ht="166.35" customHeight="1" x14ac:dyDescent="0.25">
      <c r="A480" s="73"/>
      <c r="B480" s="76"/>
      <c r="C480" s="219" t="s">
        <v>586</v>
      </c>
      <c r="D480" s="76"/>
      <c r="E480" s="77"/>
      <c r="F480" s="125"/>
    </row>
    <row r="481" spans="1:11" x14ac:dyDescent="0.25">
      <c r="A481" s="108">
        <v>150</v>
      </c>
      <c r="B481" s="121" t="s">
        <v>361</v>
      </c>
      <c r="C481" s="79" t="s">
        <v>360</v>
      </c>
      <c r="D481" s="86" t="s">
        <v>462</v>
      </c>
      <c r="E481" s="118">
        <v>2</v>
      </c>
      <c r="F481" s="210"/>
      <c r="G481" s="211">
        <f>+F481*E481</f>
        <v>0</v>
      </c>
      <c r="H481" s="212">
        <f>+F481*PNO</f>
        <v>0</v>
      </c>
      <c r="I481" s="212">
        <f>+H481*E481</f>
        <v>0</v>
      </c>
      <c r="J481" s="213">
        <f>+F481-H481</f>
        <v>0</v>
      </c>
      <c r="K481" s="213">
        <f>+J481*E481</f>
        <v>0</v>
      </c>
    </row>
    <row r="482" spans="1:11" ht="312.75" x14ac:dyDescent="0.25">
      <c r="A482" s="73"/>
      <c r="B482" s="76"/>
      <c r="C482" s="219" t="s">
        <v>587</v>
      </c>
      <c r="D482" s="76"/>
      <c r="E482" s="77"/>
      <c r="F482" s="125"/>
    </row>
    <row r="483" spans="1:11" x14ac:dyDescent="0.25">
      <c r="A483" s="108">
        <v>151</v>
      </c>
      <c r="B483" s="121" t="s">
        <v>359</v>
      </c>
      <c r="C483" s="79" t="s">
        <v>358</v>
      </c>
      <c r="D483" s="86" t="s">
        <v>462</v>
      </c>
      <c r="E483" s="118">
        <v>1</v>
      </c>
      <c r="F483" s="210"/>
      <c r="G483" s="211">
        <f>+F483*E483</f>
        <v>0</v>
      </c>
      <c r="H483" s="212">
        <f>+F483*PNO</f>
        <v>0</v>
      </c>
      <c r="I483" s="212">
        <f>+H483*E483</f>
        <v>0</v>
      </c>
      <c r="J483" s="213">
        <f>+F483-H483</f>
        <v>0</v>
      </c>
      <c r="K483" s="213">
        <f>+J483*E483</f>
        <v>0</v>
      </c>
    </row>
    <row r="484" spans="1:11" ht="336.75" x14ac:dyDescent="0.25">
      <c r="A484" s="73"/>
      <c r="B484" s="76"/>
      <c r="C484" s="219" t="s">
        <v>588</v>
      </c>
      <c r="D484" s="76"/>
      <c r="E484" s="77"/>
      <c r="F484" s="125"/>
    </row>
    <row r="485" spans="1:11" x14ac:dyDescent="0.25">
      <c r="A485" s="108">
        <v>152</v>
      </c>
      <c r="B485" s="121" t="s">
        <v>357</v>
      </c>
      <c r="C485" s="79" t="s">
        <v>423</v>
      </c>
      <c r="D485" s="86" t="s">
        <v>463</v>
      </c>
      <c r="E485" s="118">
        <v>1</v>
      </c>
      <c r="F485" s="210"/>
      <c r="G485" s="211">
        <f>+F485*E485</f>
        <v>0</v>
      </c>
      <c r="H485" s="212">
        <f>+F485*PNO</f>
        <v>0</v>
      </c>
      <c r="I485" s="212">
        <f>+H485*E485</f>
        <v>0</v>
      </c>
      <c r="J485" s="213">
        <f>+F485-H485</f>
        <v>0</v>
      </c>
      <c r="K485" s="213">
        <f>+J485*E485</f>
        <v>0</v>
      </c>
    </row>
    <row r="486" spans="1:11" ht="336.75" x14ac:dyDescent="0.25">
      <c r="A486" s="73"/>
      <c r="B486" s="76"/>
      <c r="C486" s="219" t="s">
        <v>589</v>
      </c>
      <c r="D486" s="76"/>
      <c r="E486" s="77"/>
      <c r="F486" s="125"/>
    </row>
    <row r="487" spans="1:11" x14ac:dyDescent="0.25">
      <c r="A487" s="108">
        <v>153</v>
      </c>
      <c r="B487" s="121" t="s">
        <v>356</v>
      </c>
      <c r="C487" s="79" t="s">
        <v>355</v>
      </c>
      <c r="D487" s="86" t="s">
        <v>354</v>
      </c>
      <c r="E487" s="118">
        <v>14</v>
      </c>
      <c r="F487" s="210"/>
      <c r="G487" s="211">
        <f>+F487*E487</f>
        <v>0</v>
      </c>
      <c r="H487" s="212">
        <f>+F487*PNO</f>
        <v>0</v>
      </c>
      <c r="I487" s="212">
        <f>+H487*E487</f>
        <v>0</v>
      </c>
      <c r="J487" s="213">
        <f>+F487-H487</f>
        <v>0</v>
      </c>
      <c r="K487" s="213">
        <f>+J487*E487</f>
        <v>0</v>
      </c>
    </row>
    <row r="488" spans="1:11" ht="48.75" x14ac:dyDescent="0.25">
      <c r="A488" s="108"/>
      <c r="B488" s="121"/>
      <c r="C488" s="219" t="s">
        <v>353</v>
      </c>
      <c r="D488" s="86"/>
      <c r="E488" s="118"/>
      <c r="F488" s="117"/>
    </row>
    <row r="489" spans="1:11" x14ac:dyDescent="0.25">
      <c r="A489" s="108"/>
      <c r="B489" s="121"/>
      <c r="C489" s="89" t="s">
        <v>352</v>
      </c>
      <c r="D489" s="86"/>
      <c r="E489" s="118"/>
      <c r="F489" s="117"/>
    </row>
    <row r="490" spans="1:11" ht="137.85" customHeight="1" x14ac:dyDescent="0.25">
      <c r="A490" s="108"/>
      <c r="B490" s="121"/>
      <c r="C490" s="89"/>
      <c r="D490" s="86"/>
      <c r="E490" s="118"/>
      <c r="F490" s="117"/>
    </row>
    <row r="491" spans="1:11" ht="128.25" x14ac:dyDescent="0.25">
      <c r="A491" s="108"/>
      <c r="B491" s="120"/>
      <c r="C491" s="89" t="s">
        <v>151</v>
      </c>
      <c r="D491" s="114"/>
      <c r="E491" s="118"/>
      <c r="F491" s="117"/>
    </row>
    <row r="492" spans="1:11" x14ac:dyDescent="0.25">
      <c r="A492" s="108">
        <v>154</v>
      </c>
      <c r="B492" s="121" t="s">
        <v>351</v>
      </c>
      <c r="C492" s="79" t="s">
        <v>350</v>
      </c>
      <c r="D492" s="86"/>
      <c r="E492" s="118">
        <v>1</v>
      </c>
      <c r="F492" s="210"/>
      <c r="G492" s="211">
        <f>+F492*E492</f>
        <v>0</v>
      </c>
      <c r="H492" s="212">
        <f>+F492*PNO</f>
        <v>0</v>
      </c>
      <c r="I492" s="212">
        <f>+H492*E492</f>
        <v>0</v>
      </c>
      <c r="J492" s="213">
        <f>+F492-H492</f>
        <v>0</v>
      </c>
      <c r="K492" s="213">
        <f>+J492*E492</f>
        <v>0</v>
      </c>
    </row>
    <row r="493" spans="1:11" ht="66.2" customHeight="1" x14ac:dyDescent="0.25">
      <c r="A493" s="108"/>
      <c r="B493" s="121"/>
      <c r="C493" s="89" t="s">
        <v>349</v>
      </c>
      <c r="D493" s="86"/>
      <c r="E493" s="118"/>
      <c r="F493" s="117"/>
    </row>
    <row r="494" spans="1:11" x14ac:dyDescent="0.25">
      <c r="A494" s="108"/>
      <c r="B494" s="121"/>
      <c r="C494" s="219" t="s">
        <v>348</v>
      </c>
      <c r="D494" s="86"/>
      <c r="E494" s="118"/>
      <c r="F494" s="117"/>
    </row>
    <row r="495" spans="1:11" ht="114" customHeight="1" x14ac:dyDescent="0.25">
      <c r="A495" s="108"/>
      <c r="B495" s="121"/>
      <c r="C495" s="89"/>
      <c r="D495" s="86"/>
      <c r="E495" s="118"/>
      <c r="F495" s="117"/>
    </row>
    <row r="496" spans="1:11" ht="128.25" x14ac:dyDescent="0.25">
      <c r="A496" s="108"/>
      <c r="B496" s="120"/>
      <c r="C496" s="89" t="s">
        <v>151</v>
      </c>
      <c r="D496" s="114"/>
      <c r="E496" s="118"/>
      <c r="F496" s="117"/>
    </row>
    <row r="497" spans="1:11" x14ac:dyDescent="0.25">
      <c r="A497" s="108">
        <v>155</v>
      </c>
      <c r="B497" s="121" t="s">
        <v>347</v>
      </c>
      <c r="C497" s="79" t="s">
        <v>346</v>
      </c>
      <c r="D497" s="86"/>
      <c r="E497" s="118">
        <v>14</v>
      </c>
      <c r="F497" s="210"/>
      <c r="G497" s="211">
        <f>+F497*E497</f>
        <v>0</v>
      </c>
      <c r="H497" s="212">
        <f>+F497*PNO</f>
        <v>0</v>
      </c>
      <c r="I497" s="212">
        <f>+H497*E497</f>
        <v>0</v>
      </c>
      <c r="J497" s="213">
        <f>+F497-H497</f>
        <v>0</v>
      </c>
      <c r="K497" s="213">
        <f>+J497*E497</f>
        <v>0</v>
      </c>
    </row>
    <row r="498" spans="1:11" ht="27.6" customHeight="1" x14ac:dyDescent="0.25">
      <c r="A498" s="108"/>
      <c r="B498" s="121"/>
      <c r="C498" s="219" t="s">
        <v>345</v>
      </c>
      <c r="D498" s="86"/>
      <c r="E498" s="118"/>
      <c r="F498" s="117"/>
    </row>
    <row r="499" spans="1:11" x14ac:dyDescent="0.25">
      <c r="A499" s="108">
        <v>156</v>
      </c>
      <c r="B499" s="121" t="s">
        <v>344</v>
      </c>
      <c r="C499" s="79" t="s">
        <v>464</v>
      </c>
      <c r="D499" s="86" t="s">
        <v>343</v>
      </c>
      <c r="E499" s="118">
        <v>3</v>
      </c>
      <c r="F499" s="210"/>
      <c r="G499" s="211">
        <f>+F499*E499</f>
        <v>0</v>
      </c>
      <c r="H499" s="212">
        <f>+F499*PNO</f>
        <v>0</v>
      </c>
      <c r="I499" s="212">
        <f>+H499*E499</f>
        <v>0</v>
      </c>
      <c r="J499" s="213">
        <f>+F499-H499</f>
        <v>0</v>
      </c>
      <c r="K499" s="213">
        <f>+J499*E499</f>
        <v>0</v>
      </c>
    </row>
    <row r="500" spans="1:11" ht="180.75" x14ac:dyDescent="0.25">
      <c r="A500" s="108"/>
      <c r="B500" s="121"/>
      <c r="C500" s="219" t="s">
        <v>465</v>
      </c>
      <c r="D500" s="86"/>
      <c r="E500" s="118"/>
      <c r="F500" s="117"/>
    </row>
    <row r="501" spans="1:11" x14ac:dyDescent="0.25">
      <c r="A501" s="108">
        <v>158</v>
      </c>
      <c r="B501" s="121" t="s">
        <v>382</v>
      </c>
      <c r="C501" s="79" t="s">
        <v>466</v>
      </c>
      <c r="D501" s="86" t="s">
        <v>380</v>
      </c>
      <c r="E501" s="118">
        <v>1</v>
      </c>
      <c r="F501" s="210"/>
      <c r="G501" s="211">
        <f>+F501*E501</f>
        <v>0</v>
      </c>
      <c r="H501" s="212">
        <f>+F501*PNO</f>
        <v>0</v>
      </c>
      <c r="I501" s="212">
        <f>+H501*E501</f>
        <v>0</v>
      </c>
      <c r="J501" s="213">
        <f>+F501-H501</f>
        <v>0</v>
      </c>
      <c r="K501" s="213">
        <f>+J501*E501</f>
        <v>0</v>
      </c>
    </row>
    <row r="502" spans="1:11" ht="84.75" x14ac:dyDescent="0.25">
      <c r="A502" s="108"/>
      <c r="B502" s="121"/>
      <c r="C502" s="219" t="s">
        <v>467</v>
      </c>
      <c r="D502" s="86"/>
      <c r="E502" s="118"/>
      <c r="F502" s="117"/>
    </row>
    <row r="503" spans="1:11" x14ac:dyDescent="0.25">
      <c r="A503" s="108">
        <v>159</v>
      </c>
      <c r="B503" s="121" t="s">
        <v>381</v>
      </c>
      <c r="C503" s="79" t="s">
        <v>505</v>
      </c>
      <c r="D503" s="86" t="s">
        <v>380</v>
      </c>
      <c r="E503" s="118">
        <v>1</v>
      </c>
      <c r="F503" s="210"/>
      <c r="G503" s="211">
        <f>+F503*E503</f>
        <v>0</v>
      </c>
      <c r="H503" s="212">
        <f>+F503*PNO</f>
        <v>0</v>
      </c>
      <c r="I503" s="212">
        <f>+H503*E503</f>
        <v>0</v>
      </c>
      <c r="J503" s="213">
        <f>+F503-H503</f>
        <v>0</v>
      </c>
      <c r="K503" s="213">
        <f>+J503*E503</f>
        <v>0</v>
      </c>
    </row>
    <row r="504" spans="1:11" ht="72.75" x14ac:dyDescent="0.25">
      <c r="A504" s="108"/>
      <c r="B504" s="121"/>
      <c r="C504" s="219" t="s">
        <v>469</v>
      </c>
      <c r="D504" s="86"/>
      <c r="E504" s="118"/>
      <c r="F504" s="117"/>
    </row>
    <row r="505" spans="1:11" x14ac:dyDescent="0.25">
      <c r="A505" s="108">
        <v>160</v>
      </c>
      <c r="B505" s="121" t="s">
        <v>255</v>
      </c>
      <c r="C505" s="79" t="s">
        <v>470</v>
      </c>
      <c r="D505" s="86" t="s">
        <v>254</v>
      </c>
      <c r="E505" s="118">
        <v>14</v>
      </c>
      <c r="F505" s="210"/>
      <c r="G505" s="211">
        <f>+F505*E505</f>
        <v>0</v>
      </c>
      <c r="H505" s="212">
        <f>+F505*PNO</f>
        <v>0</v>
      </c>
      <c r="I505" s="212">
        <f>+H505*E505</f>
        <v>0</v>
      </c>
      <c r="J505" s="213">
        <f>+F505-H505</f>
        <v>0</v>
      </c>
      <c r="K505" s="213">
        <f>+J505*E505</f>
        <v>0</v>
      </c>
    </row>
    <row r="506" spans="1:11" ht="60.75" x14ac:dyDescent="0.25">
      <c r="A506" s="108"/>
      <c r="B506" s="121"/>
      <c r="C506" s="219" t="s">
        <v>585</v>
      </c>
      <c r="D506" s="86"/>
      <c r="E506" s="118"/>
      <c r="F506" s="117"/>
    </row>
    <row r="507" spans="1:11" x14ac:dyDescent="0.25">
      <c r="A507" s="108">
        <v>162</v>
      </c>
      <c r="B507" s="121" t="s">
        <v>340</v>
      </c>
      <c r="C507" s="79" t="s">
        <v>471</v>
      </c>
      <c r="D507" s="86" t="s">
        <v>472</v>
      </c>
      <c r="E507" s="118">
        <v>1</v>
      </c>
      <c r="F507" s="210"/>
      <c r="G507" s="211">
        <f>+F507*E507</f>
        <v>0</v>
      </c>
      <c r="H507" s="212">
        <f>+F507*PNO</f>
        <v>0</v>
      </c>
      <c r="I507" s="212">
        <f>+H507*E507</f>
        <v>0</v>
      </c>
      <c r="J507" s="213">
        <f>+F507-H507</f>
        <v>0</v>
      </c>
      <c r="K507" s="213">
        <f>+J507*E507</f>
        <v>0</v>
      </c>
    </row>
    <row r="508" spans="1:11" ht="216.75" x14ac:dyDescent="0.25">
      <c r="A508" s="108"/>
      <c r="B508" s="121"/>
      <c r="C508" s="219" t="s">
        <v>473</v>
      </c>
      <c r="D508" s="86"/>
      <c r="E508" s="118"/>
      <c r="F508" s="117"/>
    </row>
    <row r="509" spans="1:11" x14ac:dyDescent="0.25">
      <c r="A509" s="108">
        <v>164</v>
      </c>
      <c r="B509" s="121" t="s">
        <v>379</v>
      </c>
      <c r="C509" s="79" t="s">
        <v>378</v>
      </c>
      <c r="D509" s="86" t="s">
        <v>377</v>
      </c>
      <c r="E509" s="118">
        <v>1</v>
      </c>
      <c r="F509" s="210"/>
      <c r="G509" s="211">
        <f>+F509*E509</f>
        <v>0</v>
      </c>
      <c r="H509" s="212">
        <f>+F509*PNO</f>
        <v>0</v>
      </c>
      <c r="I509" s="212">
        <f>+H509*E509</f>
        <v>0</v>
      </c>
      <c r="J509" s="213">
        <f>+F509-H509</f>
        <v>0</v>
      </c>
      <c r="K509" s="213">
        <f>+J509*E509</f>
        <v>0</v>
      </c>
    </row>
    <row r="510" spans="1:11" ht="132.75" x14ac:dyDescent="0.25">
      <c r="A510" s="108"/>
      <c r="B510" s="121"/>
      <c r="C510" s="219" t="s">
        <v>376</v>
      </c>
      <c r="D510" s="86"/>
      <c r="E510" s="118"/>
      <c r="F510" s="117"/>
    </row>
    <row r="511" spans="1:11" x14ac:dyDescent="0.25">
      <c r="A511" s="108"/>
      <c r="B511" s="121"/>
      <c r="C511" s="89"/>
      <c r="D511" s="86"/>
      <c r="E511" s="118"/>
      <c r="F511" s="117"/>
    </row>
    <row r="512" spans="1:11" ht="175.35" customHeight="1" x14ac:dyDescent="0.25">
      <c r="A512" s="108"/>
      <c r="B512" s="121"/>
      <c r="C512" s="89"/>
      <c r="D512" s="86"/>
      <c r="E512" s="118"/>
      <c r="F512" s="117"/>
    </row>
    <row r="513" spans="1:11" ht="128.25" x14ac:dyDescent="0.25">
      <c r="A513" s="108"/>
      <c r="B513" s="120"/>
      <c r="C513" s="89" t="s">
        <v>151</v>
      </c>
      <c r="D513" s="114"/>
      <c r="E513" s="118"/>
      <c r="F513" s="117"/>
    </row>
    <row r="514" spans="1:11" x14ac:dyDescent="0.25">
      <c r="A514" s="108"/>
      <c r="B514" s="120"/>
      <c r="C514" s="89"/>
      <c r="D514" s="114"/>
      <c r="E514" s="118"/>
      <c r="F514" s="117"/>
    </row>
    <row r="515" spans="1:11" x14ac:dyDescent="0.25">
      <c r="A515" s="108">
        <v>165</v>
      </c>
      <c r="B515" s="121" t="s">
        <v>375</v>
      </c>
      <c r="C515" s="79" t="s">
        <v>374</v>
      </c>
      <c r="D515" s="86" t="s">
        <v>373</v>
      </c>
      <c r="E515" s="118">
        <v>1</v>
      </c>
      <c r="F515" s="210"/>
      <c r="G515" s="211">
        <f>+F515*E515</f>
        <v>0</v>
      </c>
      <c r="H515" s="212">
        <f>+F515*PNO</f>
        <v>0</v>
      </c>
      <c r="I515" s="212">
        <f>+H515*E515</f>
        <v>0</v>
      </c>
      <c r="J515" s="213">
        <f>+F515-H515</f>
        <v>0</v>
      </c>
      <c r="K515" s="213">
        <f>+J515*E515</f>
        <v>0</v>
      </c>
    </row>
    <row r="516" spans="1:11" ht="150.6" customHeight="1" x14ac:dyDescent="0.25">
      <c r="A516" s="108"/>
      <c r="B516" s="121"/>
      <c r="C516" s="219" t="s">
        <v>372</v>
      </c>
      <c r="D516" s="86"/>
      <c r="E516" s="118"/>
      <c r="F516" s="117"/>
    </row>
    <row r="517" spans="1:11" x14ac:dyDescent="0.25">
      <c r="A517" s="108"/>
      <c r="B517" s="121"/>
      <c r="C517" s="89"/>
      <c r="D517" s="86"/>
      <c r="E517" s="118"/>
      <c r="F517" s="117"/>
    </row>
    <row r="518" spans="1:11" ht="136.69999999999999" customHeight="1" x14ac:dyDescent="0.25">
      <c r="A518" s="108"/>
      <c r="B518" s="121"/>
      <c r="C518" s="89"/>
      <c r="D518" s="86"/>
      <c r="E518" s="118"/>
      <c r="F518" s="117"/>
    </row>
    <row r="519" spans="1:11" ht="128.25" x14ac:dyDescent="0.25">
      <c r="A519" s="108"/>
      <c r="B519" s="120"/>
      <c r="C519" s="89" t="s">
        <v>151</v>
      </c>
      <c r="D519" s="114"/>
      <c r="E519" s="118"/>
      <c r="F519" s="117"/>
    </row>
    <row r="520" spans="1:11" x14ac:dyDescent="0.25">
      <c r="A520" s="108"/>
      <c r="B520" s="120"/>
      <c r="C520" s="89"/>
      <c r="D520" s="114"/>
      <c r="E520" s="118"/>
      <c r="F520" s="117"/>
    </row>
    <row r="521" spans="1:11" x14ac:dyDescent="0.25">
      <c r="A521" s="108">
        <v>166</v>
      </c>
      <c r="B521" s="121" t="s">
        <v>335</v>
      </c>
      <c r="C521" s="79" t="s">
        <v>334</v>
      </c>
      <c r="D521" s="86" t="s">
        <v>333</v>
      </c>
      <c r="E521" s="118">
        <v>1</v>
      </c>
      <c r="F521" s="210"/>
      <c r="G521" s="211">
        <f>+F521*E521</f>
        <v>0</v>
      </c>
      <c r="H521" s="212">
        <f>+F521*PNO</f>
        <v>0</v>
      </c>
      <c r="I521" s="212">
        <f>+H521*E521</f>
        <v>0</v>
      </c>
      <c r="J521" s="213">
        <f>+F521-H521</f>
        <v>0</v>
      </c>
      <c r="K521" s="213">
        <f>+J521*E521</f>
        <v>0</v>
      </c>
    </row>
    <row r="522" spans="1:11" ht="145.35" customHeight="1" x14ac:dyDescent="0.25">
      <c r="A522" s="108"/>
      <c r="B522" s="121"/>
      <c r="C522" s="219" t="s">
        <v>206</v>
      </c>
      <c r="D522" s="86"/>
      <c r="E522" s="118"/>
      <c r="F522" s="117"/>
    </row>
    <row r="523" spans="1:11" x14ac:dyDescent="0.25">
      <c r="A523" s="108"/>
      <c r="B523" s="121"/>
      <c r="C523" s="89"/>
      <c r="D523" s="86"/>
      <c r="E523" s="118"/>
      <c r="F523" s="117"/>
    </row>
    <row r="524" spans="1:11" ht="150.94999999999999" customHeight="1" x14ac:dyDescent="0.25">
      <c r="A524" s="108"/>
      <c r="B524" s="121"/>
      <c r="C524" s="89"/>
      <c r="D524" s="86"/>
      <c r="E524" s="118"/>
      <c r="F524" s="117"/>
    </row>
    <row r="525" spans="1:11" ht="128.25" x14ac:dyDescent="0.25">
      <c r="A525" s="108"/>
      <c r="B525" s="120"/>
      <c r="C525" s="89" t="s">
        <v>151</v>
      </c>
      <c r="D525" s="114"/>
      <c r="E525" s="118"/>
      <c r="F525" s="117"/>
    </row>
    <row r="526" spans="1:11" x14ac:dyDescent="0.25">
      <c r="A526" s="108"/>
      <c r="B526" s="120"/>
      <c r="C526" s="89"/>
      <c r="D526" s="114"/>
      <c r="E526" s="118"/>
      <c r="F526" s="117"/>
    </row>
    <row r="527" spans="1:11" x14ac:dyDescent="0.25">
      <c r="A527" s="108">
        <v>167</v>
      </c>
      <c r="B527" s="121" t="s">
        <v>371</v>
      </c>
      <c r="C527" s="79" t="s">
        <v>487</v>
      </c>
      <c r="D527" s="86" t="s">
        <v>506</v>
      </c>
      <c r="E527" s="118">
        <v>1</v>
      </c>
      <c r="F527" s="210"/>
      <c r="G527" s="211">
        <f>+F527*E527</f>
        <v>0</v>
      </c>
      <c r="H527" s="212">
        <f>+F527*PNO</f>
        <v>0</v>
      </c>
      <c r="I527" s="212">
        <f>+H527*E527</f>
        <v>0</v>
      </c>
      <c r="J527" s="213">
        <f>+F527-H527</f>
        <v>0</v>
      </c>
      <c r="K527" s="213">
        <f>+J527*E527</f>
        <v>0</v>
      </c>
    </row>
    <row r="528" spans="1:11" ht="409.5" customHeight="1" x14ac:dyDescent="0.25">
      <c r="A528" s="108"/>
      <c r="B528" s="121"/>
      <c r="C528" s="219" t="s">
        <v>489</v>
      </c>
      <c r="D528" s="86"/>
      <c r="E528" s="118"/>
      <c r="F528" s="117"/>
    </row>
    <row r="529" spans="1:11" x14ac:dyDescent="0.25">
      <c r="A529" s="108">
        <v>170</v>
      </c>
      <c r="B529" s="121" t="s">
        <v>266</v>
      </c>
      <c r="C529" s="79" t="s">
        <v>265</v>
      </c>
      <c r="D529" s="86" t="s">
        <v>261</v>
      </c>
      <c r="E529" s="118">
        <v>1</v>
      </c>
      <c r="F529" s="210"/>
      <c r="G529" s="211">
        <f>+F529*E529</f>
        <v>0</v>
      </c>
      <c r="H529" s="212">
        <f>+F529*PNO</f>
        <v>0</v>
      </c>
      <c r="I529" s="212">
        <f>+H529*E529</f>
        <v>0</v>
      </c>
      <c r="J529" s="213">
        <f>+F529-H529</f>
        <v>0</v>
      </c>
      <c r="K529" s="213">
        <f>+J529*E529</f>
        <v>0</v>
      </c>
    </row>
    <row r="530" spans="1:11" ht="66.2" customHeight="1" x14ac:dyDescent="0.25">
      <c r="A530" s="108"/>
      <c r="B530" s="121"/>
      <c r="C530" s="219" t="s">
        <v>264</v>
      </c>
      <c r="D530" s="86"/>
      <c r="E530" s="118"/>
      <c r="F530" s="117"/>
    </row>
    <row r="531" spans="1:11" x14ac:dyDescent="0.25">
      <c r="A531" s="108"/>
      <c r="B531" s="121"/>
      <c r="C531" s="89"/>
      <c r="D531" s="86"/>
      <c r="E531" s="118"/>
      <c r="F531" s="117"/>
    </row>
    <row r="532" spans="1:11" ht="159.6" customHeight="1" x14ac:dyDescent="0.25">
      <c r="A532" s="108"/>
      <c r="B532" s="121"/>
      <c r="C532" s="89"/>
      <c r="D532" s="86"/>
      <c r="E532" s="118"/>
      <c r="F532" s="117"/>
    </row>
    <row r="533" spans="1:11" ht="128.25" x14ac:dyDescent="0.25">
      <c r="A533" s="108"/>
      <c r="B533" s="120"/>
      <c r="C533" s="89" t="s">
        <v>151</v>
      </c>
      <c r="D533" s="114"/>
      <c r="E533" s="118"/>
      <c r="F533" s="117"/>
    </row>
    <row r="534" spans="1:11" x14ac:dyDescent="0.25">
      <c r="A534" s="108">
        <v>171</v>
      </c>
      <c r="B534" s="121" t="s">
        <v>263</v>
      </c>
      <c r="C534" s="79" t="s">
        <v>370</v>
      </c>
      <c r="D534" s="86" t="s">
        <v>261</v>
      </c>
      <c r="E534" s="118">
        <v>1</v>
      </c>
      <c r="F534" s="210"/>
      <c r="G534" s="211">
        <f>+F534*E534</f>
        <v>0</v>
      </c>
      <c r="H534" s="212">
        <f>+F534*PNO</f>
        <v>0</v>
      </c>
      <c r="I534" s="212">
        <f>+H534*E534</f>
        <v>0</v>
      </c>
      <c r="J534" s="213">
        <f>+F534-H534</f>
        <v>0</v>
      </c>
      <c r="K534" s="213">
        <f>+J534*E534</f>
        <v>0</v>
      </c>
    </row>
    <row r="535" spans="1:11" ht="67.5" customHeight="1" x14ac:dyDescent="0.25">
      <c r="A535" s="108"/>
      <c r="B535" s="121"/>
      <c r="C535" s="219" t="s">
        <v>260</v>
      </c>
      <c r="D535" s="86"/>
      <c r="E535" s="118"/>
      <c r="F535" s="117"/>
    </row>
    <row r="536" spans="1:11" x14ac:dyDescent="0.25">
      <c r="A536" s="108"/>
      <c r="B536" s="121"/>
      <c r="C536" s="89"/>
      <c r="D536" s="86"/>
      <c r="E536" s="118"/>
      <c r="F536" s="117"/>
    </row>
    <row r="537" spans="1:11" ht="151.5" customHeight="1" x14ac:dyDescent="0.25">
      <c r="A537" s="108"/>
      <c r="B537" s="121"/>
      <c r="C537" s="89"/>
      <c r="D537" s="86"/>
      <c r="E537" s="118"/>
      <c r="F537" s="117"/>
    </row>
    <row r="538" spans="1:11" ht="128.25" x14ac:dyDescent="0.25">
      <c r="A538" s="108"/>
      <c r="B538" s="120"/>
      <c r="C538" s="89" t="s">
        <v>151</v>
      </c>
      <c r="D538" s="114"/>
      <c r="E538" s="118"/>
      <c r="F538" s="117"/>
    </row>
    <row r="539" spans="1:11" x14ac:dyDescent="0.25">
      <c r="A539" s="108">
        <v>173</v>
      </c>
      <c r="B539" s="121" t="s">
        <v>255</v>
      </c>
      <c r="C539" s="79" t="s">
        <v>598</v>
      </c>
      <c r="D539" s="86" t="s">
        <v>254</v>
      </c>
      <c r="E539" s="118">
        <v>6</v>
      </c>
      <c r="F539" s="210"/>
      <c r="G539" s="211">
        <f>+F539*E539</f>
        <v>0</v>
      </c>
      <c r="H539" s="212">
        <f>+F539*PNO</f>
        <v>0</v>
      </c>
      <c r="I539" s="212">
        <f>+H539*E539</f>
        <v>0</v>
      </c>
      <c r="J539" s="213">
        <f>+F539-H539</f>
        <v>0</v>
      </c>
      <c r="K539" s="213">
        <f>+J539*E539</f>
        <v>0</v>
      </c>
    </row>
    <row r="540" spans="1:11" ht="60.75" x14ac:dyDescent="0.25">
      <c r="A540" s="108"/>
      <c r="B540" s="121"/>
      <c r="C540" s="219" t="s">
        <v>585</v>
      </c>
      <c r="D540" s="86"/>
      <c r="E540" s="118"/>
      <c r="F540" s="117"/>
    </row>
    <row r="541" spans="1:11" x14ac:dyDescent="0.25">
      <c r="A541" s="108">
        <v>174</v>
      </c>
      <c r="B541" s="121" t="s">
        <v>253</v>
      </c>
      <c r="C541" s="79" t="s">
        <v>447</v>
      </c>
      <c r="D541" s="86" t="s">
        <v>252</v>
      </c>
      <c r="E541" s="118">
        <v>4</v>
      </c>
      <c r="F541" s="210"/>
      <c r="G541" s="211">
        <f>+F541*E541</f>
        <v>0</v>
      </c>
      <c r="H541" s="212">
        <f>+F541*PNO</f>
        <v>0</v>
      </c>
      <c r="I541" s="212">
        <f>+H541*E541</f>
        <v>0</v>
      </c>
      <c r="J541" s="213">
        <f>+F541-H541</f>
        <v>0</v>
      </c>
      <c r="K541" s="213">
        <f>+J541*E541</f>
        <v>0</v>
      </c>
    </row>
    <row r="542" spans="1:11" ht="108.75" x14ac:dyDescent="0.25">
      <c r="A542" s="108"/>
      <c r="B542" s="121"/>
      <c r="C542" s="219" t="s">
        <v>448</v>
      </c>
      <c r="D542" s="86"/>
      <c r="E542" s="118"/>
      <c r="F542" s="117"/>
    </row>
    <row r="543" spans="1:11" x14ac:dyDescent="0.25">
      <c r="A543" s="108">
        <v>175</v>
      </c>
      <c r="B543" s="121" t="s">
        <v>259</v>
      </c>
      <c r="C543" s="79" t="s">
        <v>258</v>
      </c>
      <c r="D543" s="86" t="s">
        <v>257</v>
      </c>
      <c r="E543" s="118">
        <v>1</v>
      </c>
      <c r="F543" s="210"/>
      <c r="G543" s="211">
        <f>+F543*E543</f>
        <v>0</v>
      </c>
      <c r="H543" s="212">
        <f>+F543*PNO</f>
        <v>0</v>
      </c>
      <c r="I543" s="212">
        <f>+H543*E543</f>
        <v>0</v>
      </c>
      <c r="J543" s="213">
        <f>+F543-H543</f>
        <v>0</v>
      </c>
      <c r="K543" s="213">
        <f>+J543*E543</f>
        <v>0</v>
      </c>
    </row>
    <row r="544" spans="1:11" ht="24.75" x14ac:dyDescent="0.25">
      <c r="A544" s="108"/>
      <c r="B544" s="121"/>
      <c r="C544" s="219" t="s">
        <v>256</v>
      </c>
      <c r="D544" s="86"/>
      <c r="E544" s="118"/>
      <c r="F544" s="117"/>
    </row>
    <row r="545" spans="1:11" ht="119.1" customHeight="1" x14ac:dyDescent="0.25">
      <c r="A545" s="108"/>
      <c r="B545" s="121"/>
      <c r="C545" s="89"/>
      <c r="D545" s="86"/>
      <c r="E545" s="118"/>
      <c r="F545" s="117"/>
    </row>
    <row r="546" spans="1:11" x14ac:dyDescent="0.25">
      <c r="A546" s="200">
        <v>13</v>
      </c>
      <c r="B546" s="201" t="s">
        <v>369</v>
      </c>
      <c r="C546" s="202"/>
      <c r="D546" s="202"/>
      <c r="E546" s="203"/>
      <c r="F546" s="204"/>
      <c r="G546" s="203"/>
      <c r="H546" s="203"/>
      <c r="I546" s="203"/>
      <c r="J546" s="203"/>
      <c r="K546" s="203"/>
    </row>
    <row r="547" spans="1:11" ht="21.6" customHeight="1" x14ac:dyDescent="0.25">
      <c r="A547" s="113"/>
      <c r="B547" s="121"/>
      <c r="C547" s="114"/>
      <c r="D547" s="86"/>
      <c r="E547" s="116"/>
      <c r="F547" s="130"/>
    </row>
    <row r="548" spans="1:11" x14ac:dyDescent="0.25">
      <c r="A548" s="108">
        <v>176</v>
      </c>
      <c r="B548" s="121" t="s">
        <v>330</v>
      </c>
      <c r="C548" s="79" t="s">
        <v>329</v>
      </c>
      <c r="D548" s="86" t="s">
        <v>507</v>
      </c>
      <c r="E548" s="118">
        <v>2</v>
      </c>
      <c r="F548" s="210"/>
      <c r="G548" s="211">
        <f>+F548*E548</f>
        <v>0</v>
      </c>
      <c r="H548" s="212">
        <f>+F548*PNO</f>
        <v>0</v>
      </c>
      <c r="I548" s="212">
        <f>+H548*E548</f>
        <v>0</v>
      </c>
      <c r="J548" s="213">
        <f>+F548-H548</f>
        <v>0</v>
      </c>
      <c r="K548" s="213">
        <f>+J548*E548</f>
        <v>0</v>
      </c>
    </row>
    <row r="549" spans="1:11" ht="108.75" x14ac:dyDescent="0.25">
      <c r="A549" s="108"/>
      <c r="B549" s="121"/>
      <c r="C549" s="219" t="s">
        <v>583</v>
      </c>
      <c r="D549" s="86"/>
      <c r="E549" s="118"/>
      <c r="F549" s="117"/>
    </row>
    <row r="550" spans="1:11" x14ac:dyDescent="0.25">
      <c r="A550" s="108"/>
      <c r="B550" s="121"/>
      <c r="C550" s="89"/>
      <c r="D550" s="86"/>
      <c r="E550" s="118"/>
      <c r="F550" s="117"/>
    </row>
    <row r="551" spans="1:11" ht="144" customHeight="1" x14ac:dyDescent="0.25">
      <c r="A551" s="108"/>
      <c r="B551" s="121"/>
      <c r="C551" s="89"/>
      <c r="D551" s="86"/>
      <c r="E551" s="118"/>
      <c r="F551" s="117"/>
    </row>
    <row r="552" spans="1:11" ht="128.25" x14ac:dyDescent="0.25">
      <c r="A552" s="108"/>
      <c r="B552" s="120"/>
      <c r="C552" s="89" t="s">
        <v>151</v>
      </c>
      <c r="D552" s="114"/>
      <c r="E552" s="118"/>
      <c r="F552" s="117"/>
    </row>
    <row r="553" spans="1:11" x14ac:dyDescent="0.25">
      <c r="A553" s="108"/>
      <c r="B553" s="120"/>
      <c r="C553" s="89"/>
      <c r="D553" s="114"/>
      <c r="E553" s="118"/>
      <c r="F553" s="117"/>
    </row>
    <row r="554" spans="1:11" x14ac:dyDescent="0.25">
      <c r="A554" s="108">
        <v>177</v>
      </c>
      <c r="B554" s="121" t="s">
        <v>328</v>
      </c>
      <c r="C554" s="79" t="s">
        <v>327</v>
      </c>
      <c r="D554" s="86" t="s">
        <v>508</v>
      </c>
      <c r="E554" s="118">
        <v>2</v>
      </c>
      <c r="F554" s="210"/>
      <c r="G554" s="211">
        <f>+F554*E554</f>
        <v>0</v>
      </c>
      <c r="H554" s="212">
        <f>+F554*PNO</f>
        <v>0</v>
      </c>
      <c r="I554" s="212">
        <f>+H554*E554</f>
        <v>0</v>
      </c>
      <c r="J554" s="213">
        <f>+F554-H554</f>
        <v>0</v>
      </c>
      <c r="K554" s="213">
        <f>+J554*E554</f>
        <v>0</v>
      </c>
    </row>
    <row r="555" spans="1:11" ht="163.5" customHeight="1" x14ac:dyDescent="0.25">
      <c r="A555" s="108"/>
      <c r="B555" s="121"/>
      <c r="C555" s="219" t="s">
        <v>583</v>
      </c>
      <c r="D555" s="86"/>
      <c r="E555" s="118"/>
      <c r="F555" s="117"/>
    </row>
    <row r="556" spans="1:11" x14ac:dyDescent="0.25">
      <c r="A556" s="108"/>
      <c r="B556" s="121"/>
      <c r="C556" s="89"/>
      <c r="D556" s="86"/>
      <c r="E556" s="118"/>
      <c r="F556" s="117"/>
    </row>
    <row r="557" spans="1:11" ht="146.44999999999999" customHeight="1" x14ac:dyDescent="0.25">
      <c r="A557" s="108"/>
      <c r="B557" s="121"/>
      <c r="C557" s="89"/>
      <c r="D557" s="86"/>
      <c r="E557" s="118"/>
      <c r="F557" s="117"/>
    </row>
    <row r="558" spans="1:11" ht="128.25" x14ac:dyDescent="0.25">
      <c r="A558" s="108"/>
      <c r="B558" s="120"/>
      <c r="C558" s="89" t="s">
        <v>151</v>
      </c>
      <c r="D558" s="114"/>
      <c r="E558" s="118"/>
      <c r="F558" s="117"/>
    </row>
    <row r="559" spans="1:11" x14ac:dyDescent="0.25">
      <c r="A559" s="108"/>
      <c r="B559" s="120"/>
      <c r="C559" s="89"/>
      <c r="D559" s="114"/>
      <c r="E559" s="118"/>
      <c r="F559" s="117"/>
    </row>
    <row r="560" spans="1:11" x14ac:dyDescent="0.25">
      <c r="A560" s="108"/>
      <c r="B560" s="121" t="s">
        <v>509</v>
      </c>
      <c r="C560" s="79" t="s">
        <v>510</v>
      </c>
      <c r="D560" s="86" t="s">
        <v>511</v>
      </c>
      <c r="E560" s="118">
        <v>1</v>
      </c>
      <c r="F560" s="210"/>
      <c r="G560" s="211">
        <f>+F560*E560</f>
        <v>0</v>
      </c>
      <c r="H560" s="212">
        <f>+F560*PNO</f>
        <v>0</v>
      </c>
      <c r="I560" s="212">
        <f>+H560*E560</f>
        <v>0</v>
      </c>
      <c r="J560" s="213">
        <f>+F560-H560</f>
        <v>0</v>
      </c>
      <c r="K560" s="213">
        <f>+J560*E560</f>
        <v>0</v>
      </c>
    </row>
    <row r="561" spans="1:11" ht="144.75" x14ac:dyDescent="0.25">
      <c r="A561" s="108"/>
      <c r="B561" s="121"/>
      <c r="C561" s="219" t="s">
        <v>615</v>
      </c>
      <c r="D561" s="86"/>
      <c r="E561" s="118"/>
      <c r="F561" s="117"/>
    </row>
    <row r="562" spans="1:11" ht="128.25" x14ac:dyDescent="0.25">
      <c r="A562" s="108"/>
      <c r="B562" s="121"/>
      <c r="C562" s="89" t="s">
        <v>151</v>
      </c>
      <c r="D562" s="86"/>
      <c r="E562" s="118"/>
      <c r="F562" s="117"/>
    </row>
    <row r="563" spans="1:11" x14ac:dyDescent="0.25">
      <c r="A563" s="108"/>
      <c r="B563" s="121"/>
      <c r="C563" s="219"/>
      <c r="D563" s="86"/>
      <c r="E563" s="118"/>
      <c r="F563" s="117"/>
    </row>
    <row r="564" spans="1:11" x14ac:dyDescent="0.25">
      <c r="A564" s="108">
        <v>178</v>
      </c>
      <c r="B564" s="121" t="s">
        <v>326</v>
      </c>
      <c r="C564" s="79" t="s">
        <v>325</v>
      </c>
      <c r="D564" s="86" t="s">
        <v>512</v>
      </c>
      <c r="E564" s="118">
        <v>24</v>
      </c>
      <c r="F564" s="210"/>
      <c r="G564" s="211">
        <f>+F564*E564</f>
        <v>0</v>
      </c>
      <c r="H564" s="212">
        <f>+F564*PNO</f>
        <v>0</v>
      </c>
      <c r="I564" s="212">
        <f>+H564*E564</f>
        <v>0</v>
      </c>
      <c r="J564" s="213">
        <f>+F564-H564</f>
        <v>0</v>
      </c>
      <c r="K564" s="213">
        <f>+J564*E564</f>
        <v>0</v>
      </c>
    </row>
    <row r="565" spans="1:11" ht="108.75" x14ac:dyDescent="0.25">
      <c r="A565" s="108"/>
      <c r="B565" s="121"/>
      <c r="C565" s="219" t="s">
        <v>513</v>
      </c>
      <c r="D565" s="86"/>
      <c r="E565" s="118"/>
      <c r="F565" s="117"/>
    </row>
    <row r="566" spans="1:11" x14ac:dyDescent="0.25">
      <c r="A566" s="108"/>
      <c r="B566" s="121"/>
      <c r="C566" s="89"/>
      <c r="D566" s="86"/>
      <c r="E566" s="118"/>
      <c r="F566" s="117"/>
    </row>
    <row r="567" spans="1:11" ht="144.94999999999999" customHeight="1" x14ac:dyDescent="0.25">
      <c r="A567" s="108"/>
      <c r="B567" s="121"/>
      <c r="C567" s="89"/>
      <c r="D567" s="86"/>
      <c r="E567" s="118"/>
      <c r="F567" s="117"/>
    </row>
    <row r="568" spans="1:11" ht="128.25" x14ac:dyDescent="0.25">
      <c r="A568" s="108"/>
      <c r="B568" s="120"/>
      <c r="C568" s="89" t="s">
        <v>151</v>
      </c>
      <c r="D568" s="114"/>
      <c r="E568" s="118"/>
      <c r="F568" s="117"/>
    </row>
    <row r="569" spans="1:11" x14ac:dyDescent="0.25">
      <c r="A569" s="108"/>
      <c r="B569" s="120"/>
      <c r="C569" s="89"/>
      <c r="D569" s="114"/>
      <c r="E569" s="118"/>
      <c r="F569" s="117"/>
    </row>
    <row r="570" spans="1:11" x14ac:dyDescent="0.25">
      <c r="A570" s="108">
        <v>179</v>
      </c>
      <c r="B570" s="121" t="s">
        <v>364</v>
      </c>
      <c r="C570" s="79" t="s">
        <v>368</v>
      </c>
      <c r="D570" s="86" t="s">
        <v>454</v>
      </c>
      <c r="E570" s="118">
        <v>2</v>
      </c>
      <c r="F570" s="210"/>
      <c r="G570" s="211">
        <f>+F570*E570</f>
        <v>0</v>
      </c>
      <c r="H570" s="212">
        <f>+F570*PNO</f>
        <v>0</v>
      </c>
      <c r="I570" s="212">
        <f>+H570*E570</f>
        <v>0</v>
      </c>
      <c r="J570" s="213">
        <f>+F570-H570</f>
        <v>0</v>
      </c>
      <c r="K570" s="213">
        <f>+J570*E570</f>
        <v>0</v>
      </c>
    </row>
    <row r="571" spans="1:11" ht="129" customHeight="1" x14ac:dyDescent="0.25">
      <c r="A571" s="108"/>
      <c r="B571" s="121"/>
      <c r="C571" s="219" t="s">
        <v>455</v>
      </c>
      <c r="D571" s="86"/>
      <c r="E571" s="118"/>
      <c r="F571" s="117"/>
    </row>
    <row r="572" spans="1:11" x14ac:dyDescent="0.25">
      <c r="A572" s="108"/>
      <c r="B572" s="121"/>
      <c r="C572" s="89"/>
      <c r="D572" s="86"/>
      <c r="E572" s="118"/>
      <c r="F572" s="117"/>
    </row>
    <row r="573" spans="1:11" ht="116.85" customHeight="1" x14ac:dyDescent="0.25">
      <c r="A573" s="108"/>
      <c r="B573" s="121"/>
      <c r="C573" s="89"/>
      <c r="D573" s="86"/>
      <c r="E573" s="118"/>
      <c r="F573" s="117"/>
    </row>
    <row r="574" spans="1:11" ht="128.25" x14ac:dyDescent="0.25">
      <c r="A574" s="108"/>
      <c r="B574" s="120"/>
      <c r="C574" s="89" t="s">
        <v>151</v>
      </c>
      <c r="D574" s="114"/>
      <c r="E574" s="118"/>
      <c r="F574" s="117"/>
    </row>
    <row r="575" spans="1:11" x14ac:dyDescent="0.25">
      <c r="A575" s="108"/>
      <c r="B575" s="120"/>
      <c r="C575" s="89"/>
      <c r="D575" s="114"/>
      <c r="E575" s="118"/>
      <c r="F575" s="117"/>
    </row>
    <row r="576" spans="1:11" x14ac:dyDescent="0.25">
      <c r="A576" s="108">
        <v>180</v>
      </c>
      <c r="B576" s="121" t="s">
        <v>362</v>
      </c>
      <c r="C576" s="79" t="s">
        <v>460</v>
      </c>
      <c r="D576" s="86" t="s">
        <v>514</v>
      </c>
      <c r="E576" s="118">
        <v>1</v>
      </c>
      <c r="F576" s="210"/>
      <c r="G576" s="211">
        <f>+F576*E576</f>
        <v>0</v>
      </c>
      <c r="H576" s="212">
        <f>+F576*PNO</f>
        <v>0</v>
      </c>
      <c r="I576" s="212">
        <f>+H576*E576</f>
        <v>0</v>
      </c>
      <c r="J576" s="213">
        <f>+F576-H576</f>
        <v>0</v>
      </c>
      <c r="K576" s="213">
        <f>+J576*E576</f>
        <v>0</v>
      </c>
    </row>
    <row r="577" spans="1:11" ht="373.5" customHeight="1" x14ac:dyDescent="0.25">
      <c r="A577" s="73"/>
      <c r="B577" s="76"/>
      <c r="C577" s="219" t="s">
        <v>586</v>
      </c>
      <c r="D577" s="76"/>
      <c r="E577" s="77"/>
      <c r="F577" s="125"/>
    </row>
    <row r="578" spans="1:11" x14ac:dyDescent="0.25">
      <c r="A578" s="108">
        <v>181</v>
      </c>
      <c r="B578" s="121" t="s">
        <v>361</v>
      </c>
      <c r="C578" s="79" t="s">
        <v>360</v>
      </c>
      <c r="D578" s="86" t="s">
        <v>462</v>
      </c>
      <c r="E578" s="118">
        <v>2</v>
      </c>
      <c r="F578" s="210"/>
      <c r="G578" s="211">
        <f>+F578*E578</f>
        <v>0</v>
      </c>
      <c r="H578" s="212">
        <f>+F578*PNO</f>
        <v>0</v>
      </c>
      <c r="I578" s="212">
        <f>+H578*E578</f>
        <v>0</v>
      </c>
      <c r="J578" s="213">
        <f>+F578-H578</f>
        <v>0</v>
      </c>
      <c r="K578" s="213">
        <f>+J578*E578</f>
        <v>0</v>
      </c>
    </row>
    <row r="579" spans="1:11" ht="344.85" customHeight="1" x14ac:dyDescent="0.25">
      <c r="A579" s="73"/>
      <c r="B579" s="76"/>
      <c r="C579" s="219" t="s">
        <v>587</v>
      </c>
      <c r="D579" s="76"/>
      <c r="E579" s="77"/>
      <c r="F579" s="125"/>
    </row>
    <row r="580" spans="1:11" x14ac:dyDescent="0.25">
      <c r="A580" s="108">
        <v>182</v>
      </c>
      <c r="B580" s="121" t="s">
        <v>359</v>
      </c>
      <c r="C580" s="79" t="s">
        <v>358</v>
      </c>
      <c r="D580" s="86" t="s">
        <v>462</v>
      </c>
      <c r="E580" s="118">
        <v>1</v>
      </c>
      <c r="F580" s="210"/>
      <c r="G580" s="211">
        <f>+F580*E580</f>
        <v>0</v>
      </c>
      <c r="H580" s="212">
        <f>+F580*PNO</f>
        <v>0</v>
      </c>
      <c r="I580" s="212">
        <f>+H580*E580</f>
        <v>0</v>
      </c>
      <c r="J580" s="213">
        <f>+F580-H580</f>
        <v>0</v>
      </c>
      <c r="K580" s="213">
        <f>+J580*E580</f>
        <v>0</v>
      </c>
    </row>
    <row r="581" spans="1:11" ht="336.75" x14ac:dyDescent="0.25">
      <c r="A581" s="73"/>
      <c r="B581" s="76"/>
      <c r="C581" s="219" t="s">
        <v>588</v>
      </c>
      <c r="D581" s="76"/>
      <c r="E581" s="77"/>
      <c r="F581" s="125"/>
    </row>
    <row r="582" spans="1:11" x14ac:dyDescent="0.25">
      <c r="A582" s="108">
        <v>183</v>
      </c>
      <c r="B582" s="121" t="s">
        <v>357</v>
      </c>
      <c r="C582" s="79" t="s">
        <v>423</v>
      </c>
      <c r="D582" s="86" t="s">
        <v>463</v>
      </c>
      <c r="E582" s="118">
        <v>2</v>
      </c>
      <c r="F582" s="210"/>
      <c r="G582" s="211">
        <f>+F582*E582</f>
        <v>0</v>
      </c>
      <c r="H582" s="212">
        <f>+F582*PNO</f>
        <v>0</v>
      </c>
      <c r="I582" s="212">
        <f>+H582*E582</f>
        <v>0</v>
      </c>
      <c r="J582" s="213">
        <f>+F582-H582</f>
        <v>0</v>
      </c>
      <c r="K582" s="213">
        <f>+J582*E582</f>
        <v>0</v>
      </c>
    </row>
    <row r="583" spans="1:11" ht="377.85" customHeight="1" x14ac:dyDescent="0.25">
      <c r="A583" s="73"/>
      <c r="B583" s="76"/>
      <c r="C583" s="219" t="s">
        <v>589</v>
      </c>
      <c r="D583" s="76"/>
      <c r="E583" s="77"/>
      <c r="F583" s="125"/>
    </row>
    <row r="584" spans="1:11" x14ac:dyDescent="0.25">
      <c r="A584" s="108">
        <v>184</v>
      </c>
      <c r="B584" s="121" t="s">
        <v>356</v>
      </c>
      <c r="C584" s="79" t="s">
        <v>355</v>
      </c>
      <c r="D584" s="86" t="s">
        <v>354</v>
      </c>
      <c r="E584" s="118">
        <v>24</v>
      </c>
      <c r="F584" s="210"/>
      <c r="G584" s="211">
        <f>+F584*E584</f>
        <v>0</v>
      </c>
      <c r="H584" s="212">
        <f>+F584*PNO</f>
        <v>0</v>
      </c>
      <c r="I584" s="212">
        <f>+H584*E584</f>
        <v>0</v>
      </c>
      <c r="J584" s="213">
        <f>+F584-H584</f>
        <v>0</v>
      </c>
      <c r="K584" s="213">
        <f>+J584*E584</f>
        <v>0</v>
      </c>
    </row>
    <row r="585" spans="1:11" ht="68.099999999999994" customHeight="1" x14ac:dyDescent="0.25">
      <c r="A585" s="108"/>
      <c r="B585" s="121"/>
      <c r="C585" s="219" t="s">
        <v>353</v>
      </c>
      <c r="D585" s="86"/>
      <c r="E585" s="118"/>
      <c r="F585" s="117"/>
    </row>
    <row r="586" spans="1:11" x14ac:dyDescent="0.25">
      <c r="A586" s="108"/>
      <c r="B586" s="121"/>
      <c r="C586" s="219" t="s">
        <v>352</v>
      </c>
      <c r="D586" s="86"/>
      <c r="E586" s="118"/>
      <c r="F586" s="117"/>
    </row>
    <row r="587" spans="1:11" ht="133.5" customHeight="1" x14ac:dyDescent="0.25">
      <c r="A587" s="108"/>
      <c r="B587" s="121"/>
      <c r="C587" s="89"/>
      <c r="D587" s="86"/>
      <c r="E587" s="118"/>
      <c r="F587" s="117"/>
    </row>
    <row r="588" spans="1:11" ht="128.25" x14ac:dyDescent="0.25">
      <c r="A588" s="108"/>
      <c r="B588" s="120"/>
      <c r="C588" s="89" t="s">
        <v>151</v>
      </c>
      <c r="D588" s="114"/>
      <c r="E588" s="118"/>
      <c r="F588" s="117"/>
    </row>
    <row r="589" spans="1:11" x14ac:dyDescent="0.25">
      <c r="A589" s="108">
        <v>185</v>
      </c>
      <c r="B589" s="121" t="s">
        <v>351</v>
      </c>
      <c r="C589" s="79" t="s">
        <v>350</v>
      </c>
      <c r="D589" s="86"/>
      <c r="E589" s="118">
        <v>2</v>
      </c>
      <c r="F589" s="210"/>
      <c r="G589" s="211">
        <f>+F589*E589</f>
        <v>0</v>
      </c>
      <c r="H589" s="212">
        <f>+F589*PNO</f>
        <v>0</v>
      </c>
      <c r="I589" s="212">
        <f>+H589*E589</f>
        <v>0</v>
      </c>
      <c r="J589" s="213">
        <f>+F589-H589</f>
        <v>0</v>
      </c>
      <c r="K589" s="213">
        <f>+J589*E589</f>
        <v>0</v>
      </c>
    </row>
    <row r="590" spans="1:11" ht="69.2" customHeight="1" x14ac:dyDescent="0.25">
      <c r="A590" s="108"/>
      <c r="B590" s="121"/>
      <c r="C590" s="219" t="s">
        <v>349</v>
      </c>
      <c r="D590" s="86"/>
      <c r="E590" s="118"/>
      <c r="F590" s="117"/>
    </row>
    <row r="591" spans="1:11" x14ac:dyDescent="0.25">
      <c r="A591" s="108"/>
      <c r="B591" s="121"/>
      <c r="C591" s="219" t="s">
        <v>348</v>
      </c>
      <c r="D591" s="86"/>
      <c r="E591" s="118"/>
      <c r="F591" s="117"/>
    </row>
    <row r="592" spans="1:11" ht="115.5" customHeight="1" x14ac:dyDescent="0.25">
      <c r="A592" s="108"/>
      <c r="B592" s="121"/>
      <c r="C592" s="89"/>
      <c r="D592" s="86"/>
      <c r="E592" s="118"/>
      <c r="F592" s="117"/>
    </row>
    <row r="593" spans="1:11" ht="128.25" x14ac:dyDescent="0.25">
      <c r="A593" s="108"/>
      <c r="B593" s="120"/>
      <c r="C593" s="89" t="s">
        <v>151</v>
      </c>
      <c r="D593" s="114"/>
      <c r="E593" s="118"/>
      <c r="F593" s="117"/>
    </row>
    <row r="594" spans="1:11" x14ac:dyDescent="0.25">
      <c r="A594" s="108">
        <v>186</v>
      </c>
      <c r="B594" s="121" t="s">
        <v>347</v>
      </c>
      <c r="C594" s="79" t="s">
        <v>346</v>
      </c>
      <c r="D594" s="86"/>
      <c r="E594" s="118">
        <v>24</v>
      </c>
      <c r="F594" s="210"/>
      <c r="G594" s="211">
        <f>+F594*E594</f>
        <v>0</v>
      </c>
      <c r="H594" s="212">
        <f>+F594*PNO</f>
        <v>0</v>
      </c>
      <c r="I594" s="212">
        <f>+H594*E594</f>
        <v>0</v>
      </c>
      <c r="J594" s="213">
        <f>+F594-H594</f>
        <v>0</v>
      </c>
      <c r="K594" s="213">
        <f>+J594*E594</f>
        <v>0</v>
      </c>
    </row>
    <row r="595" spans="1:11" ht="36.950000000000003" customHeight="1" x14ac:dyDescent="0.25">
      <c r="A595" s="108"/>
      <c r="B595" s="76"/>
      <c r="C595" s="219" t="s">
        <v>345</v>
      </c>
      <c r="D595" s="76"/>
      <c r="E595" s="118"/>
      <c r="F595" s="117"/>
    </row>
    <row r="596" spans="1:11" x14ac:dyDescent="0.25">
      <c r="A596" s="108">
        <v>188</v>
      </c>
      <c r="B596" s="121" t="s">
        <v>344</v>
      </c>
      <c r="C596" s="79" t="s">
        <v>464</v>
      </c>
      <c r="D596" s="86" t="s">
        <v>343</v>
      </c>
      <c r="E596" s="118">
        <v>2</v>
      </c>
      <c r="F596" s="210"/>
      <c r="G596" s="211">
        <f>+F596*E596</f>
        <v>0</v>
      </c>
      <c r="H596" s="212">
        <f>+F596*PNO</f>
        <v>0</v>
      </c>
      <c r="I596" s="212">
        <f>+H596*E596</f>
        <v>0</v>
      </c>
      <c r="J596" s="213">
        <f>+F596-H596</f>
        <v>0</v>
      </c>
      <c r="K596" s="213">
        <f>+J596*E596</f>
        <v>0</v>
      </c>
    </row>
    <row r="597" spans="1:11" ht="180.75" x14ac:dyDescent="0.25">
      <c r="A597" s="108"/>
      <c r="B597" s="121"/>
      <c r="C597" s="219" t="s">
        <v>465</v>
      </c>
      <c r="D597" s="86"/>
      <c r="E597" s="118"/>
      <c r="F597" s="117"/>
    </row>
    <row r="598" spans="1:11" x14ac:dyDescent="0.25">
      <c r="A598" s="108">
        <v>189</v>
      </c>
      <c r="B598" s="121" t="s">
        <v>342</v>
      </c>
      <c r="C598" s="79" t="s">
        <v>515</v>
      </c>
      <c r="D598" s="86" t="s">
        <v>341</v>
      </c>
      <c r="E598" s="118">
        <v>1</v>
      </c>
      <c r="F598" s="210"/>
      <c r="G598" s="211">
        <f>+F598*E598</f>
        <v>0</v>
      </c>
      <c r="H598" s="212">
        <f>+F598*PNO</f>
        <v>0</v>
      </c>
      <c r="I598" s="212">
        <f>+H598*E598</f>
        <v>0</v>
      </c>
      <c r="J598" s="213">
        <f>+F598-H598</f>
        <v>0</v>
      </c>
      <c r="K598" s="213">
        <f>+J598*E598</f>
        <v>0</v>
      </c>
    </row>
    <row r="599" spans="1:11" ht="180.75" x14ac:dyDescent="0.25">
      <c r="A599" s="108"/>
      <c r="B599" s="121"/>
      <c r="C599" s="219" t="s">
        <v>516</v>
      </c>
      <c r="D599" s="86"/>
      <c r="E599" s="118"/>
      <c r="F599" s="117"/>
    </row>
    <row r="600" spans="1:11" x14ac:dyDescent="0.25">
      <c r="A600" s="108">
        <v>190</v>
      </c>
      <c r="B600" s="121" t="s">
        <v>255</v>
      </c>
      <c r="C600" s="79" t="s">
        <v>470</v>
      </c>
      <c r="D600" s="86" t="s">
        <v>254</v>
      </c>
      <c r="E600" s="118">
        <v>24</v>
      </c>
      <c r="F600" s="210"/>
      <c r="G600" s="211">
        <f>+F600*E600</f>
        <v>0</v>
      </c>
      <c r="H600" s="212">
        <f>+F600*PNO</f>
        <v>0</v>
      </c>
      <c r="I600" s="212">
        <f>+H600*E600</f>
        <v>0</v>
      </c>
      <c r="J600" s="213">
        <f>+F600-H600</f>
        <v>0</v>
      </c>
      <c r="K600" s="213">
        <f>+J600*E600</f>
        <v>0</v>
      </c>
    </row>
    <row r="601" spans="1:11" ht="60.75" x14ac:dyDescent="0.25">
      <c r="A601" s="108"/>
      <c r="B601" s="121"/>
      <c r="C601" s="219" t="s">
        <v>585</v>
      </c>
      <c r="D601" s="86"/>
      <c r="E601" s="118"/>
      <c r="F601" s="117"/>
    </row>
    <row r="602" spans="1:11" x14ac:dyDescent="0.25">
      <c r="A602" s="108">
        <v>192</v>
      </c>
      <c r="B602" s="121" t="s">
        <v>340</v>
      </c>
      <c r="C602" s="79" t="s">
        <v>471</v>
      </c>
      <c r="D602" s="86" t="s">
        <v>472</v>
      </c>
      <c r="E602" s="118">
        <v>1</v>
      </c>
      <c r="F602" s="210"/>
      <c r="G602" s="211">
        <f>+F602*E602</f>
        <v>0</v>
      </c>
      <c r="H602" s="212">
        <f>+F602*PNO</f>
        <v>0</v>
      </c>
      <c r="I602" s="212">
        <f>+H602*E602</f>
        <v>0</v>
      </c>
      <c r="J602" s="213">
        <f>+F602-H602</f>
        <v>0</v>
      </c>
      <c r="K602" s="213">
        <f>+J602*E602</f>
        <v>0</v>
      </c>
    </row>
    <row r="603" spans="1:11" ht="216.75" x14ac:dyDescent="0.25">
      <c r="A603" s="108"/>
      <c r="B603" s="121"/>
      <c r="C603" s="219" t="s">
        <v>473</v>
      </c>
      <c r="D603" s="86"/>
      <c r="E603" s="118"/>
      <c r="F603" s="117"/>
    </row>
    <row r="604" spans="1:11" x14ac:dyDescent="0.25">
      <c r="A604" s="108">
        <v>193</v>
      </c>
      <c r="B604" s="121" t="s">
        <v>339</v>
      </c>
      <c r="C604" s="79" t="s">
        <v>517</v>
      </c>
      <c r="D604" s="86" t="s">
        <v>518</v>
      </c>
      <c r="E604" s="118">
        <v>2</v>
      </c>
      <c r="F604" s="210"/>
      <c r="G604" s="211">
        <f>+F604*E604</f>
        <v>0</v>
      </c>
      <c r="H604" s="212">
        <f>+F604*PNO</f>
        <v>0</v>
      </c>
      <c r="I604" s="212">
        <f>+H604*E604</f>
        <v>0</v>
      </c>
      <c r="J604" s="213">
        <f>+F604-H604</f>
        <v>0</v>
      </c>
      <c r="K604" s="213">
        <f>+J604*E604</f>
        <v>0</v>
      </c>
    </row>
    <row r="605" spans="1:11" ht="120.75" x14ac:dyDescent="0.25">
      <c r="A605" s="108"/>
      <c r="B605" s="121"/>
      <c r="C605" s="219" t="s">
        <v>519</v>
      </c>
      <c r="D605" s="86"/>
      <c r="E605" s="118"/>
      <c r="F605" s="117"/>
    </row>
    <row r="606" spans="1:11" ht="26.25" x14ac:dyDescent="0.25">
      <c r="A606" s="108">
        <v>196</v>
      </c>
      <c r="B606" s="121" t="s">
        <v>474</v>
      </c>
      <c r="C606" s="79" t="s">
        <v>475</v>
      </c>
      <c r="D606" s="86" t="s">
        <v>520</v>
      </c>
      <c r="E606" s="118">
        <v>2</v>
      </c>
      <c r="F606" s="210"/>
      <c r="G606" s="211">
        <f>+F606*E606</f>
        <v>0</v>
      </c>
      <c r="H606" s="212">
        <f>+F606*PNO</f>
        <v>0</v>
      </c>
      <c r="I606" s="212">
        <f>+H606*E606</f>
        <v>0</v>
      </c>
      <c r="J606" s="213">
        <f>+F606-H606</f>
        <v>0</v>
      </c>
      <c r="K606" s="213">
        <f>+J606*E606</f>
        <v>0</v>
      </c>
    </row>
    <row r="607" spans="1:11" ht="180.75" x14ac:dyDescent="0.25">
      <c r="A607" s="108"/>
      <c r="B607" s="121"/>
      <c r="C607" s="219" t="s">
        <v>477</v>
      </c>
      <c r="D607" s="86"/>
      <c r="E607" s="118"/>
      <c r="F607" s="117"/>
    </row>
    <row r="608" spans="1:11" x14ac:dyDescent="0.25">
      <c r="A608" s="108">
        <v>197</v>
      </c>
      <c r="B608" s="121" t="s">
        <v>338</v>
      </c>
      <c r="C608" s="79" t="s">
        <v>337</v>
      </c>
      <c r="D608" s="86" t="s">
        <v>336</v>
      </c>
      <c r="E608" s="118">
        <v>2</v>
      </c>
      <c r="F608" s="210"/>
      <c r="G608" s="211">
        <f>+F608*E608</f>
        <v>0</v>
      </c>
      <c r="H608" s="212">
        <f>+F608*PNO</f>
        <v>0</v>
      </c>
      <c r="I608" s="212">
        <f>+H608*E608</f>
        <v>0</v>
      </c>
      <c r="J608" s="213">
        <f>+F608-H608</f>
        <v>0</v>
      </c>
      <c r="K608" s="213">
        <f>+J608*E608</f>
        <v>0</v>
      </c>
    </row>
    <row r="609" spans="1:11" ht="120.75" x14ac:dyDescent="0.25">
      <c r="A609" s="108"/>
      <c r="B609" s="121"/>
      <c r="C609" s="219" t="s">
        <v>206</v>
      </c>
      <c r="D609" s="86"/>
      <c r="E609" s="118"/>
      <c r="F609" s="117"/>
    </row>
    <row r="610" spans="1:11" x14ac:dyDescent="0.25">
      <c r="A610" s="108"/>
      <c r="B610" s="121"/>
      <c r="C610" s="89"/>
      <c r="D610" s="86"/>
      <c r="E610" s="118"/>
      <c r="F610" s="117"/>
    </row>
    <row r="611" spans="1:11" ht="168.95" customHeight="1" x14ac:dyDescent="0.25">
      <c r="A611" s="108"/>
      <c r="B611" s="121"/>
      <c r="C611" s="89"/>
      <c r="D611" s="86"/>
      <c r="E611" s="118"/>
      <c r="F611" s="117"/>
    </row>
    <row r="612" spans="1:11" ht="128.25" x14ac:dyDescent="0.25">
      <c r="A612" s="108"/>
      <c r="B612" s="120"/>
      <c r="C612" s="89" t="s">
        <v>151</v>
      </c>
      <c r="D612" s="114"/>
      <c r="E612" s="118"/>
      <c r="F612" s="117"/>
    </row>
    <row r="613" spans="1:11" x14ac:dyDescent="0.25">
      <c r="A613" s="108"/>
      <c r="B613" s="120"/>
      <c r="C613" s="89"/>
      <c r="D613" s="114"/>
      <c r="E613" s="118"/>
      <c r="F613" s="117"/>
    </row>
    <row r="614" spans="1:11" x14ac:dyDescent="0.25">
      <c r="A614" s="108">
        <v>199</v>
      </c>
      <c r="B614" s="121" t="s">
        <v>332</v>
      </c>
      <c r="C614" s="79" t="s">
        <v>493</v>
      </c>
      <c r="D614" s="86" t="s">
        <v>472</v>
      </c>
      <c r="E614" s="118">
        <v>1</v>
      </c>
      <c r="F614" s="210"/>
      <c r="G614" s="211">
        <f>+F614*E614</f>
        <v>0</v>
      </c>
      <c r="H614" s="212">
        <f>+F614*PNO</f>
        <v>0</v>
      </c>
      <c r="I614" s="212">
        <f>+H614*E614</f>
        <v>0</v>
      </c>
      <c r="J614" s="213">
        <f>+F614-H614</f>
        <v>0</v>
      </c>
      <c r="K614" s="213">
        <f>+J614*E614</f>
        <v>0</v>
      </c>
    </row>
    <row r="615" spans="1:11" ht="189" customHeight="1" x14ac:dyDescent="0.25">
      <c r="A615" s="108"/>
      <c r="B615" s="121"/>
      <c r="C615" s="219" t="s">
        <v>494</v>
      </c>
      <c r="D615" s="86"/>
      <c r="E615" s="118"/>
      <c r="F615" s="117"/>
    </row>
    <row r="616" spans="1:11" x14ac:dyDescent="0.25">
      <c r="A616" s="108"/>
      <c r="B616" s="121"/>
      <c r="C616" s="219"/>
      <c r="D616" s="86"/>
      <c r="E616" s="118"/>
      <c r="F616" s="117"/>
    </row>
    <row r="617" spans="1:11" x14ac:dyDescent="0.25">
      <c r="A617" s="108">
        <v>201</v>
      </c>
      <c r="B617" s="121" t="s">
        <v>255</v>
      </c>
      <c r="C617" s="79" t="s">
        <v>590</v>
      </c>
      <c r="D617" s="86" t="s">
        <v>254</v>
      </c>
      <c r="E617" s="118">
        <v>6</v>
      </c>
      <c r="F617" s="210"/>
      <c r="G617" s="211">
        <f>+F617*E617</f>
        <v>0</v>
      </c>
      <c r="H617" s="212">
        <f>+F617*PNO</f>
        <v>0</v>
      </c>
      <c r="I617" s="212">
        <f>+H617*E617</f>
        <v>0</v>
      </c>
      <c r="J617" s="213">
        <f>+F617-H617</f>
        <v>0</v>
      </c>
      <c r="K617" s="213">
        <f>+J617*E617</f>
        <v>0</v>
      </c>
    </row>
    <row r="618" spans="1:11" ht="60.75" x14ac:dyDescent="0.25">
      <c r="A618" s="108"/>
      <c r="B618" s="121"/>
      <c r="C618" s="219" t="s">
        <v>585</v>
      </c>
      <c r="D618" s="86"/>
      <c r="E618" s="118"/>
      <c r="F618" s="117"/>
    </row>
    <row r="619" spans="1:11" x14ac:dyDescent="0.25">
      <c r="A619" s="108">
        <v>202</v>
      </c>
      <c r="B619" s="121" t="s">
        <v>253</v>
      </c>
      <c r="C619" s="79" t="s">
        <v>447</v>
      </c>
      <c r="D619" s="86" t="s">
        <v>252</v>
      </c>
      <c r="E619" s="118">
        <v>4</v>
      </c>
      <c r="F619" s="210"/>
      <c r="G619" s="211">
        <f>+F619*E619</f>
        <v>0</v>
      </c>
      <c r="H619" s="212">
        <f>+F619*PNO</f>
        <v>0</v>
      </c>
      <c r="I619" s="212">
        <f>+H619*E619</f>
        <v>0</v>
      </c>
      <c r="J619" s="213">
        <f>+F619-H619</f>
        <v>0</v>
      </c>
      <c r="K619" s="213">
        <f>+J619*E619</f>
        <v>0</v>
      </c>
    </row>
    <row r="620" spans="1:11" ht="108.75" x14ac:dyDescent="0.25">
      <c r="A620" s="108"/>
      <c r="B620" s="121"/>
      <c r="C620" s="219" t="s">
        <v>448</v>
      </c>
      <c r="D620" s="86"/>
      <c r="E620" s="118"/>
      <c r="F620" s="117"/>
    </row>
    <row r="621" spans="1:11" x14ac:dyDescent="0.25">
      <c r="A621" s="108">
        <v>203</v>
      </c>
      <c r="B621" s="121" t="s">
        <v>259</v>
      </c>
      <c r="C621" s="79" t="s">
        <v>258</v>
      </c>
      <c r="D621" s="86" t="s">
        <v>257</v>
      </c>
      <c r="E621" s="118">
        <v>1</v>
      </c>
      <c r="F621" s="210"/>
      <c r="G621" s="211">
        <f>+F621*E621</f>
        <v>0</v>
      </c>
      <c r="H621" s="212">
        <f>+F621*PNO</f>
        <v>0</v>
      </c>
      <c r="I621" s="212">
        <f>+H621*E621</f>
        <v>0</v>
      </c>
      <c r="J621" s="213">
        <f>+F621-H621</f>
        <v>0</v>
      </c>
      <c r="K621" s="213">
        <f>+J621*E621</f>
        <v>0</v>
      </c>
    </row>
    <row r="622" spans="1:11" ht="24.75" x14ac:dyDescent="0.25">
      <c r="A622" s="108"/>
      <c r="B622" s="121"/>
      <c r="C622" s="219" t="s">
        <v>256</v>
      </c>
      <c r="D622" s="86"/>
      <c r="E622" s="118"/>
      <c r="F622" s="117"/>
    </row>
    <row r="623" spans="1:11" ht="129.94999999999999" customHeight="1" x14ac:dyDescent="0.25">
      <c r="A623" s="108"/>
      <c r="B623" s="121"/>
      <c r="C623" s="89"/>
      <c r="D623" s="86"/>
      <c r="E623" s="118"/>
      <c r="F623" s="117"/>
    </row>
    <row r="624" spans="1:11" x14ac:dyDescent="0.25">
      <c r="A624" s="108"/>
      <c r="B624" s="120"/>
      <c r="C624" s="89"/>
      <c r="D624" s="114"/>
      <c r="E624" s="118"/>
      <c r="F624" s="117"/>
    </row>
    <row r="625" spans="1:11" ht="20.45" customHeight="1" x14ac:dyDescent="0.25">
      <c r="A625" s="200"/>
      <c r="B625" s="201" t="s">
        <v>521</v>
      </c>
      <c r="C625" s="202"/>
      <c r="D625" s="202"/>
      <c r="E625" s="203"/>
      <c r="F625" s="204"/>
      <c r="G625" s="203"/>
      <c r="H625" s="203"/>
      <c r="I625" s="203"/>
      <c r="J625" s="203"/>
      <c r="K625" s="203"/>
    </row>
    <row r="626" spans="1:11" x14ac:dyDescent="0.25">
      <c r="A626" s="108"/>
      <c r="B626" s="120"/>
      <c r="C626" s="89"/>
      <c r="D626" s="114"/>
      <c r="E626" s="118"/>
      <c r="F626" s="117"/>
    </row>
    <row r="627" spans="1:11" x14ac:dyDescent="0.25">
      <c r="A627" s="108"/>
      <c r="B627" s="120" t="s">
        <v>478</v>
      </c>
      <c r="C627" s="79" t="s">
        <v>479</v>
      </c>
      <c r="D627" s="114" t="s">
        <v>480</v>
      </c>
      <c r="E627" s="118">
        <v>4</v>
      </c>
      <c r="F627" s="210"/>
      <c r="G627" s="211">
        <f>+F627*E627</f>
        <v>0</v>
      </c>
      <c r="H627" s="212">
        <f>+F627*PNO</f>
        <v>0</v>
      </c>
      <c r="I627" s="212">
        <f>+H627*E627</f>
        <v>0</v>
      </c>
      <c r="J627" s="213">
        <f>+F627-H627</f>
        <v>0</v>
      </c>
      <c r="K627" s="213">
        <f>+J627*E627</f>
        <v>0</v>
      </c>
    </row>
    <row r="628" spans="1:11" ht="216.75" x14ac:dyDescent="0.25">
      <c r="A628" s="108"/>
      <c r="B628" s="120"/>
      <c r="C628" s="219" t="s">
        <v>481</v>
      </c>
      <c r="D628" s="114"/>
      <c r="E628" s="118"/>
      <c r="F628" s="117"/>
    </row>
    <row r="629" spans="1:11" x14ac:dyDescent="0.25">
      <c r="A629" s="200">
        <v>14</v>
      </c>
      <c r="B629" s="201" t="s">
        <v>367</v>
      </c>
      <c r="C629" s="202"/>
      <c r="D629" s="202"/>
      <c r="E629" s="203"/>
      <c r="F629" s="204"/>
      <c r="G629" s="203"/>
      <c r="H629" s="203"/>
      <c r="I629" s="203"/>
      <c r="J629" s="203"/>
      <c r="K629" s="203"/>
    </row>
    <row r="630" spans="1:11" x14ac:dyDescent="0.25">
      <c r="A630" s="113"/>
      <c r="B630" s="121"/>
      <c r="C630" s="114"/>
      <c r="D630" s="86"/>
      <c r="E630" s="116"/>
      <c r="F630" s="115"/>
    </row>
    <row r="631" spans="1:11" ht="26.25" x14ac:dyDescent="0.25">
      <c r="A631" s="133">
        <v>204</v>
      </c>
      <c r="B631" s="134" t="s">
        <v>395</v>
      </c>
      <c r="C631" s="83" t="s">
        <v>522</v>
      </c>
      <c r="D631" s="79" t="s">
        <v>610</v>
      </c>
      <c r="E631" s="135">
        <v>1</v>
      </c>
      <c r="F631" s="210"/>
      <c r="G631" s="211">
        <f>+F631*E631</f>
        <v>0</v>
      </c>
      <c r="H631" s="212">
        <f>+F631*PNO</f>
        <v>0</v>
      </c>
      <c r="I631" s="212">
        <f>+H631*E631</f>
        <v>0</v>
      </c>
      <c r="J631" s="213">
        <f>+F631-H631</f>
        <v>0</v>
      </c>
      <c r="K631" s="213">
        <f>+J631*E631</f>
        <v>0</v>
      </c>
    </row>
    <row r="632" spans="1:11" ht="408.75" x14ac:dyDescent="0.25">
      <c r="A632" s="108"/>
      <c r="B632" s="121"/>
      <c r="C632" s="219" t="s">
        <v>609</v>
      </c>
      <c r="D632" s="86"/>
      <c r="E632" s="118"/>
      <c r="F632" s="117"/>
    </row>
    <row r="633" spans="1:11" x14ac:dyDescent="0.25">
      <c r="A633" s="108">
        <v>205</v>
      </c>
      <c r="B633" s="121" t="s">
        <v>483</v>
      </c>
      <c r="C633" s="79" t="s">
        <v>484</v>
      </c>
      <c r="D633" s="86" t="s">
        <v>485</v>
      </c>
      <c r="E633" s="118">
        <v>2</v>
      </c>
      <c r="F633" s="210"/>
      <c r="G633" s="211">
        <f>+F633*E633</f>
        <v>0</v>
      </c>
      <c r="H633" s="212">
        <f>+F633*PNO</f>
        <v>0</v>
      </c>
      <c r="I633" s="212">
        <f>+H633*E633</f>
        <v>0</v>
      </c>
      <c r="J633" s="213">
        <f>+F633-H633</f>
        <v>0</v>
      </c>
      <c r="K633" s="213">
        <f>+J633*E633</f>
        <v>0</v>
      </c>
    </row>
    <row r="634" spans="1:11" ht="251.1" customHeight="1" x14ac:dyDescent="0.25">
      <c r="A634" s="108"/>
      <c r="B634" s="121"/>
      <c r="C634" s="219" t="s">
        <v>593</v>
      </c>
      <c r="D634" s="86"/>
      <c r="E634" s="118"/>
      <c r="F634" s="117"/>
    </row>
    <row r="635" spans="1:11" x14ac:dyDescent="0.25">
      <c r="A635" s="200">
        <v>15</v>
      </c>
      <c r="B635" s="201" t="s">
        <v>365</v>
      </c>
      <c r="C635" s="202"/>
      <c r="D635" s="202"/>
      <c r="E635" s="203"/>
      <c r="F635" s="204"/>
      <c r="G635" s="203"/>
      <c r="H635" s="203"/>
      <c r="I635" s="203"/>
      <c r="J635" s="203"/>
      <c r="K635" s="203"/>
    </row>
    <row r="636" spans="1:11" x14ac:dyDescent="0.25">
      <c r="A636" s="113"/>
      <c r="B636" s="121"/>
      <c r="C636" s="114"/>
      <c r="D636" s="86"/>
      <c r="E636" s="116"/>
      <c r="F636" s="115"/>
    </row>
    <row r="637" spans="1:11" x14ac:dyDescent="0.25">
      <c r="A637" s="108">
        <v>209</v>
      </c>
      <c r="B637" s="121" t="s">
        <v>330</v>
      </c>
      <c r="C637" s="79" t="s">
        <v>329</v>
      </c>
      <c r="D637" s="86" t="s">
        <v>507</v>
      </c>
      <c r="E637" s="118">
        <v>2</v>
      </c>
      <c r="F637" s="210"/>
      <c r="G637" s="211">
        <f>+F637*E637</f>
        <v>0</v>
      </c>
      <c r="H637" s="212">
        <f>+F637*PNO</f>
        <v>0</v>
      </c>
      <c r="I637" s="212">
        <f>+H637*E637</f>
        <v>0</v>
      </c>
      <c r="J637" s="213">
        <f>+F637-H637</f>
        <v>0</v>
      </c>
      <c r="K637" s="213">
        <f>+J637*E637</f>
        <v>0</v>
      </c>
    </row>
    <row r="638" spans="1:11" ht="108.75" x14ac:dyDescent="0.25">
      <c r="A638" s="108"/>
      <c r="B638" s="121"/>
      <c r="C638" s="219" t="s">
        <v>583</v>
      </c>
      <c r="D638" s="86"/>
      <c r="E638" s="118"/>
      <c r="F638" s="117"/>
    </row>
    <row r="639" spans="1:11" x14ac:dyDescent="0.25">
      <c r="A639" s="108"/>
      <c r="B639" s="121"/>
      <c r="C639" s="89"/>
      <c r="D639" s="86"/>
      <c r="E639" s="118"/>
      <c r="F639" s="117"/>
    </row>
    <row r="640" spans="1:11" ht="168.95" customHeight="1" x14ac:dyDescent="0.25">
      <c r="A640" s="108"/>
      <c r="B640" s="121"/>
      <c r="C640" s="89"/>
      <c r="D640" s="86"/>
      <c r="E640" s="118"/>
      <c r="F640" s="117"/>
    </row>
    <row r="641" spans="1:11" ht="128.25" x14ac:dyDescent="0.25">
      <c r="A641" s="108"/>
      <c r="B641" s="120"/>
      <c r="C641" s="89" t="s">
        <v>151</v>
      </c>
      <c r="D641" s="114"/>
      <c r="E641" s="118"/>
      <c r="F641" s="117"/>
    </row>
    <row r="642" spans="1:11" x14ac:dyDescent="0.25">
      <c r="A642" s="108"/>
      <c r="B642" s="120"/>
      <c r="C642" s="89"/>
      <c r="D642" s="114"/>
      <c r="E642" s="118"/>
      <c r="F642" s="117"/>
    </row>
    <row r="643" spans="1:11" x14ac:dyDescent="0.25">
      <c r="A643" s="108">
        <v>210</v>
      </c>
      <c r="B643" s="121" t="s">
        <v>328</v>
      </c>
      <c r="C643" s="79" t="s">
        <v>327</v>
      </c>
      <c r="D643" s="86" t="s">
        <v>508</v>
      </c>
      <c r="E643" s="118">
        <v>2</v>
      </c>
      <c r="F643" s="210"/>
      <c r="G643" s="211">
        <f>+F643*E643</f>
        <v>0</v>
      </c>
      <c r="H643" s="212">
        <f>+F643*PNO</f>
        <v>0</v>
      </c>
      <c r="I643" s="212">
        <f>+H643*E643</f>
        <v>0</v>
      </c>
      <c r="J643" s="213">
        <f>+F643-H643</f>
        <v>0</v>
      </c>
      <c r="K643" s="213">
        <f>+J643*E643</f>
        <v>0</v>
      </c>
    </row>
    <row r="644" spans="1:11" ht="128.1" customHeight="1" x14ac:dyDescent="0.25">
      <c r="A644" s="108"/>
      <c r="B644" s="121"/>
      <c r="C644" s="219" t="s">
        <v>583</v>
      </c>
      <c r="D644" s="86"/>
      <c r="E644" s="118"/>
      <c r="F644" s="117"/>
    </row>
    <row r="645" spans="1:11" x14ac:dyDescent="0.25">
      <c r="A645" s="108"/>
      <c r="B645" s="121"/>
      <c r="C645" s="89"/>
      <c r="D645" s="86"/>
      <c r="E645" s="118"/>
      <c r="F645" s="117"/>
    </row>
    <row r="646" spans="1:11" ht="148.5" customHeight="1" x14ac:dyDescent="0.25">
      <c r="A646" s="108"/>
      <c r="B646" s="121"/>
      <c r="C646" s="89"/>
      <c r="D646" s="86"/>
      <c r="E646" s="118"/>
      <c r="F646" s="117"/>
    </row>
    <row r="647" spans="1:11" ht="128.25" x14ac:dyDescent="0.25">
      <c r="A647" s="108"/>
      <c r="B647" s="120"/>
      <c r="C647" s="89" t="s">
        <v>151</v>
      </c>
      <c r="D647" s="114"/>
      <c r="E647" s="118"/>
      <c r="F647" s="117"/>
    </row>
    <row r="648" spans="1:11" x14ac:dyDescent="0.25">
      <c r="A648" s="108"/>
      <c r="B648" s="120"/>
      <c r="C648" s="89"/>
      <c r="D648" s="114"/>
      <c r="E648" s="118"/>
      <c r="F648" s="117"/>
    </row>
    <row r="649" spans="1:11" x14ac:dyDescent="0.25">
      <c r="A649" s="108"/>
      <c r="B649" s="121" t="s">
        <v>509</v>
      </c>
      <c r="C649" s="79" t="s">
        <v>510</v>
      </c>
      <c r="D649" s="86" t="s">
        <v>523</v>
      </c>
      <c r="E649" s="118">
        <v>1</v>
      </c>
      <c r="F649" s="210"/>
      <c r="G649" s="211">
        <f>+F649*E649</f>
        <v>0</v>
      </c>
      <c r="H649" s="212">
        <f>+F649*PNO</f>
        <v>0</v>
      </c>
      <c r="I649" s="212">
        <f>+H649*E649</f>
        <v>0</v>
      </c>
      <c r="J649" s="213">
        <f>+F649-H649</f>
        <v>0</v>
      </c>
      <c r="K649" s="213">
        <f>+J649*E649</f>
        <v>0</v>
      </c>
    </row>
    <row r="650" spans="1:11" ht="144.75" x14ac:dyDescent="0.25">
      <c r="A650" s="108"/>
      <c r="B650" s="121"/>
      <c r="C650" s="219" t="s">
        <v>615</v>
      </c>
      <c r="D650" s="86"/>
      <c r="E650" s="118"/>
      <c r="F650" s="117"/>
    </row>
    <row r="651" spans="1:11" x14ac:dyDescent="0.25">
      <c r="A651" s="108"/>
      <c r="B651" s="121"/>
      <c r="C651" s="219"/>
      <c r="D651" s="86"/>
      <c r="E651" s="118"/>
      <c r="F651" s="117"/>
    </row>
    <row r="652" spans="1:11" x14ac:dyDescent="0.25">
      <c r="A652" s="108">
        <v>211</v>
      </c>
      <c r="B652" s="121" t="s">
        <v>326</v>
      </c>
      <c r="C652" s="79" t="s">
        <v>325</v>
      </c>
      <c r="D652" s="86" t="s">
        <v>512</v>
      </c>
      <c r="E652" s="118">
        <v>24</v>
      </c>
      <c r="F652" s="210"/>
      <c r="G652" s="211">
        <f>+F652*E652</f>
        <v>0</v>
      </c>
      <c r="H652" s="212">
        <f>+F652*PNO</f>
        <v>0</v>
      </c>
      <c r="I652" s="212">
        <f>+H652*E652</f>
        <v>0</v>
      </c>
      <c r="J652" s="213">
        <f>+F652-H652</f>
        <v>0</v>
      </c>
      <c r="K652" s="213">
        <f>+J652*E652</f>
        <v>0</v>
      </c>
    </row>
    <row r="653" spans="1:11" ht="108.75" x14ac:dyDescent="0.25">
      <c r="A653" s="108"/>
      <c r="B653" s="121"/>
      <c r="C653" s="219" t="s">
        <v>513</v>
      </c>
      <c r="D653" s="86"/>
      <c r="E653" s="118"/>
      <c r="F653" s="117"/>
    </row>
    <row r="654" spans="1:11" x14ac:dyDescent="0.25">
      <c r="A654" s="108"/>
      <c r="B654" s="121"/>
      <c r="C654" s="89"/>
      <c r="D654" s="86"/>
      <c r="E654" s="118"/>
      <c r="F654" s="117"/>
    </row>
    <row r="655" spans="1:11" ht="134.85" customHeight="1" x14ac:dyDescent="0.25">
      <c r="A655" s="108"/>
      <c r="B655" s="121"/>
      <c r="C655" s="89"/>
      <c r="D655" s="86"/>
      <c r="E655" s="118"/>
      <c r="F655" s="117"/>
    </row>
    <row r="656" spans="1:11" ht="128.25" x14ac:dyDescent="0.25">
      <c r="A656" s="108"/>
      <c r="B656" s="120"/>
      <c r="C656" s="89" t="s">
        <v>151</v>
      </c>
      <c r="D656" s="114"/>
      <c r="E656" s="118"/>
      <c r="F656" s="117"/>
    </row>
    <row r="657" spans="1:11" x14ac:dyDescent="0.25">
      <c r="A657" s="108"/>
      <c r="B657" s="120"/>
      <c r="C657" s="89"/>
      <c r="D657" s="114"/>
      <c r="E657" s="118"/>
      <c r="F657" s="117"/>
    </row>
    <row r="658" spans="1:11" x14ac:dyDescent="0.25">
      <c r="A658" s="108">
        <v>212</v>
      </c>
      <c r="B658" s="121" t="s">
        <v>364</v>
      </c>
      <c r="C658" s="79" t="s">
        <v>363</v>
      </c>
      <c r="D658" s="86" t="s">
        <v>454</v>
      </c>
      <c r="E658" s="118">
        <v>2</v>
      </c>
      <c r="F658" s="210"/>
      <c r="G658" s="211">
        <f>+F658*E658</f>
        <v>0</v>
      </c>
      <c r="H658" s="212">
        <f>+F658*PNO</f>
        <v>0</v>
      </c>
      <c r="I658" s="212">
        <f>+H658*E658</f>
        <v>0</v>
      </c>
      <c r="J658" s="213">
        <f>+F658-H658</f>
        <v>0</v>
      </c>
      <c r="K658" s="213">
        <f>+J658*E658</f>
        <v>0</v>
      </c>
    </row>
    <row r="659" spans="1:11" ht="133.5" customHeight="1" x14ac:dyDescent="0.25">
      <c r="A659" s="108"/>
      <c r="B659" s="121"/>
      <c r="C659" s="219" t="s">
        <v>455</v>
      </c>
      <c r="D659" s="86"/>
      <c r="E659" s="118"/>
      <c r="F659" s="117"/>
    </row>
    <row r="660" spans="1:11" x14ac:dyDescent="0.25">
      <c r="A660" s="108"/>
      <c r="B660" s="121"/>
      <c r="C660" s="89"/>
      <c r="D660" s="86"/>
      <c r="E660" s="118"/>
      <c r="F660" s="117"/>
    </row>
    <row r="661" spans="1:11" ht="115.5" customHeight="1" x14ac:dyDescent="0.25">
      <c r="A661" s="108"/>
      <c r="B661" s="121"/>
      <c r="C661" s="89"/>
      <c r="D661" s="86"/>
      <c r="E661" s="118"/>
      <c r="F661" s="117"/>
    </row>
    <row r="662" spans="1:11" ht="128.25" x14ac:dyDescent="0.25">
      <c r="A662" s="108"/>
      <c r="B662" s="120"/>
      <c r="C662" s="89" t="s">
        <v>151</v>
      </c>
      <c r="D662" s="114"/>
      <c r="E662" s="118"/>
      <c r="F662" s="117"/>
    </row>
    <row r="663" spans="1:11" x14ac:dyDescent="0.25">
      <c r="A663" s="108"/>
      <c r="B663" s="120"/>
      <c r="C663" s="89"/>
      <c r="D663" s="114"/>
      <c r="E663" s="118"/>
      <c r="F663" s="117"/>
    </row>
    <row r="664" spans="1:11" x14ac:dyDescent="0.25">
      <c r="A664" s="108">
        <v>213</v>
      </c>
      <c r="B664" s="121" t="s">
        <v>362</v>
      </c>
      <c r="C664" s="79" t="s">
        <v>460</v>
      </c>
      <c r="D664" s="86" t="s">
        <v>461</v>
      </c>
      <c r="E664" s="118">
        <v>1</v>
      </c>
      <c r="F664" s="210"/>
      <c r="G664" s="211">
        <f>+F664*E664</f>
        <v>0</v>
      </c>
      <c r="H664" s="212">
        <f>+F664*PNO</f>
        <v>0</v>
      </c>
      <c r="I664" s="212">
        <f>+H664*E664</f>
        <v>0</v>
      </c>
      <c r="J664" s="213">
        <f>+F664-H664</f>
        <v>0</v>
      </c>
      <c r="K664" s="213">
        <f>+J664*E664</f>
        <v>0</v>
      </c>
    </row>
    <row r="665" spans="1:11" ht="399.2" customHeight="1" x14ac:dyDescent="0.25">
      <c r="A665" s="73"/>
      <c r="B665" s="76"/>
      <c r="C665" s="219" t="s">
        <v>586</v>
      </c>
      <c r="D665" s="76"/>
      <c r="E665" s="77"/>
      <c r="F665" s="125"/>
    </row>
    <row r="666" spans="1:11" x14ac:dyDescent="0.25">
      <c r="A666" s="108">
        <v>214</v>
      </c>
      <c r="B666" s="121" t="s">
        <v>361</v>
      </c>
      <c r="C666" s="79" t="s">
        <v>360</v>
      </c>
      <c r="D666" s="86" t="s">
        <v>462</v>
      </c>
      <c r="E666" s="118">
        <v>2</v>
      </c>
      <c r="F666" s="210"/>
      <c r="G666" s="211">
        <f>+F666*E666</f>
        <v>0</v>
      </c>
      <c r="H666" s="212">
        <f>+F666*PNO</f>
        <v>0</v>
      </c>
      <c r="I666" s="212">
        <f>+H666*E666</f>
        <v>0</v>
      </c>
      <c r="J666" s="213">
        <f>+F666-H666</f>
        <v>0</v>
      </c>
      <c r="K666" s="213">
        <f>+J666*E666</f>
        <v>0</v>
      </c>
    </row>
    <row r="667" spans="1:11" ht="331.5" customHeight="1" x14ac:dyDescent="0.25">
      <c r="A667" s="73"/>
      <c r="B667" s="76"/>
      <c r="C667" s="219" t="s">
        <v>587</v>
      </c>
      <c r="D667" s="76"/>
      <c r="E667" s="77"/>
      <c r="F667" s="125"/>
    </row>
    <row r="668" spans="1:11" x14ac:dyDescent="0.25">
      <c r="A668" s="108">
        <v>215</v>
      </c>
      <c r="B668" s="121" t="s">
        <v>359</v>
      </c>
      <c r="C668" s="79" t="s">
        <v>358</v>
      </c>
      <c r="D668" s="86" t="s">
        <v>462</v>
      </c>
      <c r="E668" s="118">
        <v>1</v>
      </c>
      <c r="F668" s="210"/>
      <c r="G668" s="211">
        <f>+F668*E668</f>
        <v>0</v>
      </c>
      <c r="H668" s="212">
        <f>+F668*PNO</f>
        <v>0</v>
      </c>
      <c r="I668" s="212">
        <f>+H668*E668</f>
        <v>0</v>
      </c>
      <c r="J668" s="213">
        <f>+F668-H668</f>
        <v>0</v>
      </c>
      <c r="K668" s="213">
        <f>+J668*E668</f>
        <v>0</v>
      </c>
    </row>
    <row r="669" spans="1:11" ht="336.75" x14ac:dyDescent="0.25">
      <c r="A669" s="73"/>
      <c r="B669" s="76"/>
      <c r="C669" s="219" t="s">
        <v>588</v>
      </c>
      <c r="D669" s="76"/>
      <c r="E669" s="77"/>
      <c r="F669" s="125"/>
    </row>
    <row r="670" spans="1:11" x14ac:dyDescent="0.25">
      <c r="A670" s="108">
        <v>216</v>
      </c>
      <c r="B670" s="121" t="s">
        <v>357</v>
      </c>
      <c r="C670" s="79" t="s">
        <v>423</v>
      </c>
      <c r="D670" s="86" t="s">
        <v>463</v>
      </c>
      <c r="E670" s="118">
        <v>2</v>
      </c>
      <c r="F670" s="210"/>
      <c r="G670" s="211">
        <f>+F670*E670</f>
        <v>0</v>
      </c>
      <c r="H670" s="212">
        <f>+F670*PNO</f>
        <v>0</v>
      </c>
      <c r="I670" s="212">
        <f>+H670*E670</f>
        <v>0</v>
      </c>
      <c r="J670" s="213">
        <f>+F670-H670</f>
        <v>0</v>
      </c>
      <c r="K670" s="213">
        <f>+J670*E670</f>
        <v>0</v>
      </c>
    </row>
    <row r="671" spans="1:11" ht="336.75" x14ac:dyDescent="0.25">
      <c r="A671" s="73"/>
      <c r="B671" s="76"/>
      <c r="C671" s="219" t="s">
        <v>589</v>
      </c>
      <c r="D671" s="76"/>
      <c r="E671" s="77"/>
      <c r="F671" s="125"/>
    </row>
    <row r="672" spans="1:11" x14ac:dyDescent="0.25">
      <c r="A672" s="108">
        <v>217</v>
      </c>
      <c r="B672" s="121" t="s">
        <v>356</v>
      </c>
      <c r="C672" s="79" t="s">
        <v>355</v>
      </c>
      <c r="D672" s="86" t="s">
        <v>354</v>
      </c>
      <c r="E672" s="118">
        <v>24</v>
      </c>
      <c r="F672" s="210"/>
      <c r="G672" s="211">
        <f>+F672*E672</f>
        <v>0</v>
      </c>
      <c r="H672" s="212">
        <f>+F672*PNO</f>
        <v>0</v>
      </c>
      <c r="I672" s="212">
        <f>+H672*E672</f>
        <v>0</v>
      </c>
      <c r="J672" s="213">
        <f>+F672-H672</f>
        <v>0</v>
      </c>
      <c r="K672" s="213">
        <f>+J672*E672</f>
        <v>0</v>
      </c>
    </row>
    <row r="673" spans="1:11" ht="61.35" customHeight="1" x14ac:dyDescent="0.25">
      <c r="A673" s="108"/>
      <c r="B673" s="121"/>
      <c r="C673" s="89" t="s">
        <v>353</v>
      </c>
      <c r="D673" s="86"/>
      <c r="E673" s="118"/>
      <c r="F673" s="117"/>
    </row>
    <row r="674" spans="1:11" x14ac:dyDescent="0.25">
      <c r="A674" s="108"/>
      <c r="B674" s="121"/>
      <c r="C674" s="89" t="s">
        <v>352</v>
      </c>
      <c r="D674" s="86"/>
      <c r="E674" s="118"/>
      <c r="F674" s="117"/>
    </row>
    <row r="675" spans="1:11" ht="141.94999999999999" customHeight="1" x14ac:dyDescent="0.25">
      <c r="A675" s="108"/>
      <c r="B675" s="121"/>
      <c r="C675" s="89"/>
      <c r="D675" s="86"/>
      <c r="E675" s="118"/>
      <c r="F675" s="117"/>
    </row>
    <row r="676" spans="1:11" ht="128.25" x14ac:dyDescent="0.25">
      <c r="A676" s="108"/>
      <c r="B676" s="120"/>
      <c r="C676" s="89" t="s">
        <v>151</v>
      </c>
      <c r="D676" s="114"/>
      <c r="E676" s="118"/>
      <c r="F676" s="117"/>
    </row>
    <row r="677" spans="1:11" x14ac:dyDescent="0.25">
      <c r="A677" s="108">
        <v>218</v>
      </c>
      <c r="B677" s="121" t="s">
        <v>351</v>
      </c>
      <c r="C677" s="79" t="s">
        <v>350</v>
      </c>
      <c r="D677" s="86"/>
      <c r="E677" s="118">
        <v>2</v>
      </c>
      <c r="F677" s="210"/>
      <c r="G677" s="211">
        <f>+F677*E677</f>
        <v>0</v>
      </c>
      <c r="H677" s="212">
        <f>+F677*PNO</f>
        <v>0</v>
      </c>
      <c r="I677" s="212">
        <f>+H677*E677</f>
        <v>0</v>
      </c>
      <c r="J677" s="213">
        <f>+F677-H677</f>
        <v>0</v>
      </c>
      <c r="K677" s="213">
        <f>+J677*E677</f>
        <v>0</v>
      </c>
    </row>
    <row r="678" spans="1:11" ht="55.7" customHeight="1" x14ac:dyDescent="0.25">
      <c r="A678" s="108"/>
      <c r="B678" s="121"/>
      <c r="C678" s="219" t="s">
        <v>349</v>
      </c>
      <c r="D678" s="86"/>
      <c r="E678" s="118"/>
      <c r="F678" s="117"/>
    </row>
    <row r="679" spans="1:11" x14ac:dyDescent="0.25">
      <c r="A679" s="108"/>
      <c r="B679" s="121"/>
      <c r="C679" s="89" t="s">
        <v>348</v>
      </c>
      <c r="D679" s="86"/>
      <c r="E679" s="118"/>
      <c r="F679" s="117"/>
    </row>
    <row r="680" spans="1:11" ht="132" customHeight="1" x14ac:dyDescent="0.25">
      <c r="A680" s="108"/>
      <c r="B680" s="121"/>
      <c r="C680" s="89"/>
      <c r="D680" s="86"/>
      <c r="E680" s="118"/>
      <c r="F680" s="117"/>
    </row>
    <row r="681" spans="1:11" ht="128.25" x14ac:dyDescent="0.25">
      <c r="A681" s="108"/>
      <c r="B681" s="120"/>
      <c r="C681" s="89" t="s">
        <v>151</v>
      </c>
      <c r="D681" s="114"/>
      <c r="E681" s="118"/>
      <c r="F681" s="117"/>
    </row>
    <row r="682" spans="1:11" x14ac:dyDescent="0.25">
      <c r="A682" s="108">
        <v>219</v>
      </c>
      <c r="B682" s="121" t="s">
        <v>347</v>
      </c>
      <c r="C682" s="79" t="s">
        <v>346</v>
      </c>
      <c r="D682" s="86"/>
      <c r="E682" s="118">
        <v>24</v>
      </c>
      <c r="F682" s="210"/>
      <c r="G682" s="211">
        <f>+F682*E682</f>
        <v>0</v>
      </c>
      <c r="H682" s="212">
        <f>+F682*PNO</f>
        <v>0</v>
      </c>
      <c r="I682" s="212">
        <f>+H682*E682</f>
        <v>0</v>
      </c>
      <c r="J682" s="213">
        <f>+F682-H682</f>
        <v>0</v>
      </c>
      <c r="K682" s="213">
        <f>+J682*E682</f>
        <v>0</v>
      </c>
    </row>
    <row r="683" spans="1:11" ht="28.5" customHeight="1" x14ac:dyDescent="0.25">
      <c r="A683" s="108"/>
      <c r="B683" s="76"/>
      <c r="C683" s="219" t="s">
        <v>345</v>
      </c>
      <c r="D683" s="76"/>
      <c r="E683" s="118"/>
      <c r="F683" s="117"/>
    </row>
    <row r="684" spans="1:11" x14ac:dyDescent="0.25">
      <c r="A684" s="108">
        <v>221</v>
      </c>
      <c r="B684" s="121" t="s">
        <v>344</v>
      </c>
      <c r="C684" s="79" t="s">
        <v>464</v>
      </c>
      <c r="D684" s="86" t="s">
        <v>343</v>
      </c>
      <c r="E684" s="118">
        <v>2</v>
      </c>
      <c r="F684" s="210"/>
      <c r="G684" s="211">
        <f>+F684*E684</f>
        <v>0</v>
      </c>
      <c r="H684" s="212">
        <f>+F684*PNO</f>
        <v>0</v>
      </c>
      <c r="I684" s="212">
        <f>+H684*E684</f>
        <v>0</v>
      </c>
      <c r="J684" s="213">
        <f>+F684-H684</f>
        <v>0</v>
      </c>
      <c r="K684" s="213">
        <f>+J684*E684</f>
        <v>0</v>
      </c>
    </row>
    <row r="685" spans="1:11" ht="198" customHeight="1" x14ac:dyDescent="0.25">
      <c r="A685" s="108"/>
      <c r="B685" s="121"/>
      <c r="C685" s="219" t="s">
        <v>465</v>
      </c>
      <c r="D685" s="86"/>
      <c r="E685" s="118"/>
      <c r="F685" s="117"/>
    </row>
    <row r="686" spans="1:11" x14ac:dyDescent="0.25">
      <c r="A686" s="108">
        <v>222</v>
      </c>
      <c r="B686" s="121" t="s">
        <v>342</v>
      </c>
      <c r="C686" s="79" t="s">
        <v>515</v>
      </c>
      <c r="D686" s="86" t="s">
        <v>341</v>
      </c>
      <c r="E686" s="118">
        <v>1</v>
      </c>
      <c r="F686" s="210"/>
      <c r="G686" s="211">
        <f>+F686*E686</f>
        <v>0</v>
      </c>
      <c r="H686" s="212">
        <f>+F686*PNO</f>
        <v>0</v>
      </c>
      <c r="I686" s="212">
        <f>+H686*E686</f>
        <v>0</v>
      </c>
      <c r="J686" s="213">
        <f>+F686-H686</f>
        <v>0</v>
      </c>
      <c r="K686" s="213">
        <f>+J686*E686</f>
        <v>0</v>
      </c>
    </row>
    <row r="687" spans="1:11" ht="180.75" x14ac:dyDescent="0.25">
      <c r="A687" s="108"/>
      <c r="B687" s="121"/>
      <c r="C687" s="219" t="s">
        <v>516</v>
      </c>
      <c r="D687" s="86"/>
      <c r="E687" s="118"/>
      <c r="F687" s="117"/>
    </row>
    <row r="688" spans="1:11" x14ac:dyDescent="0.25">
      <c r="A688" s="108">
        <v>223</v>
      </c>
      <c r="B688" s="121" t="s">
        <v>255</v>
      </c>
      <c r="C688" s="79" t="s">
        <v>470</v>
      </c>
      <c r="D688" s="86" t="s">
        <v>254</v>
      </c>
      <c r="E688" s="118">
        <v>24</v>
      </c>
      <c r="F688" s="210"/>
      <c r="G688" s="211">
        <f>+F688*E688</f>
        <v>0</v>
      </c>
      <c r="H688" s="212">
        <f>+F688*PNO</f>
        <v>0</v>
      </c>
      <c r="I688" s="212">
        <f>+H688*E688</f>
        <v>0</v>
      </c>
      <c r="J688" s="213">
        <f>+F688-H688</f>
        <v>0</v>
      </c>
      <c r="K688" s="213">
        <f>+J688*E688</f>
        <v>0</v>
      </c>
    </row>
    <row r="689" spans="1:11" ht="60.75" x14ac:dyDescent="0.25">
      <c r="A689" s="108"/>
      <c r="B689" s="121"/>
      <c r="C689" s="219" t="s">
        <v>585</v>
      </c>
      <c r="D689" s="86"/>
      <c r="E689" s="118"/>
      <c r="F689" s="117"/>
    </row>
    <row r="690" spans="1:11" x14ac:dyDescent="0.25">
      <c r="A690" s="108">
        <v>225</v>
      </c>
      <c r="B690" s="121" t="s">
        <v>340</v>
      </c>
      <c r="C690" s="79" t="s">
        <v>471</v>
      </c>
      <c r="D690" s="86" t="s">
        <v>472</v>
      </c>
      <c r="E690" s="118">
        <v>1</v>
      </c>
      <c r="F690" s="210"/>
      <c r="G690" s="211">
        <f>+F690*E690</f>
        <v>0</v>
      </c>
      <c r="H690" s="212">
        <f>+F690*PNO</f>
        <v>0</v>
      </c>
      <c r="I690" s="212">
        <f>+H690*E690</f>
        <v>0</v>
      </c>
      <c r="J690" s="213">
        <f>+F690-H690</f>
        <v>0</v>
      </c>
      <c r="K690" s="213">
        <f>+J690*E690</f>
        <v>0</v>
      </c>
    </row>
    <row r="691" spans="1:11" ht="216.75" x14ac:dyDescent="0.25">
      <c r="A691" s="108"/>
      <c r="B691" s="121"/>
      <c r="C691" s="219" t="s">
        <v>473</v>
      </c>
      <c r="D691" s="86"/>
      <c r="E691" s="118"/>
      <c r="F691" s="117"/>
    </row>
    <row r="692" spans="1:11" x14ac:dyDescent="0.25">
      <c r="A692" s="108">
        <v>226</v>
      </c>
      <c r="B692" s="121" t="s">
        <v>339</v>
      </c>
      <c r="C692" s="79" t="s">
        <v>524</v>
      </c>
      <c r="D692" s="86" t="s">
        <v>518</v>
      </c>
      <c r="E692" s="118">
        <v>2</v>
      </c>
      <c r="F692" s="210"/>
      <c r="G692" s="211">
        <f>+F692*E692</f>
        <v>0</v>
      </c>
      <c r="H692" s="212">
        <f>+F692*PNO</f>
        <v>0</v>
      </c>
      <c r="I692" s="212">
        <f>+H692*E692</f>
        <v>0</v>
      </c>
      <c r="J692" s="213">
        <f>+F692-H692</f>
        <v>0</v>
      </c>
      <c r="K692" s="213">
        <f>+J692*E692</f>
        <v>0</v>
      </c>
    </row>
    <row r="693" spans="1:11" ht="120.75" x14ac:dyDescent="0.25">
      <c r="A693" s="108"/>
      <c r="B693" s="121"/>
      <c r="C693" s="219" t="s">
        <v>519</v>
      </c>
      <c r="D693" s="86"/>
      <c r="E693" s="118"/>
      <c r="F693" s="117"/>
    </row>
    <row r="694" spans="1:11" ht="26.25" x14ac:dyDescent="0.25">
      <c r="A694" s="108">
        <v>227</v>
      </c>
      <c r="B694" s="121" t="s">
        <v>474</v>
      </c>
      <c r="C694" s="79" t="s">
        <v>475</v>
      </c>
      <c r="D694" s="86" t="s">
        <v>495</v>
      </c>
      <c r="E694" s="118">
        <v>1</v>
      </c>
      <c r="F694" s="210"/>
      <c r="G694" s="211">
        <f>+F694*E694</f>
        <v>0</v>
      </c>
      <c r="H694" s="212">
        <f>+F694*PNO</f>
        <v>0</v>
      </c>
      <c r="I694" s="212">
        <f>+H694*E694</f>
        <v>0</v>
      </c>
      <c r="J694" s="213">
        <f>+F694-H694</f>
        <v>0</v>
      </c>
      <c r="K694" s="213">
        <f>+J694*E694</f>
        <v>0</v>
      </c>
    </row>
    <row r="695" spans="1:11" ht="180.75" x14ac:dyDescent="0.25">
      <c r="A695" s="108"/>
      <c r="B695" s="121"/>
      <c r="C695" s="219" t="s">
        <v>477</v>
      </c>
      <c r="D695" s="86"/>
      <c r="E695" s="118"/>
      <c r="F695" s="117"/>
    </row>
    <row r="696" spans="1:11" x14ac:dyDescent="0.25">
      <c r="A696" s="108">
        <v>228</v>
      </c>
      <c r="B696" s="121" t="s">
        <v>371</v>
      </c>
      <c r="C696" s="79" t="s">
        <v>487</v>
      </c>
      <c r="D696" s="86" t="s">
        <v>506</v>
      </c>
      <c r="E696" s="118">
        <v>1</v>
      </c>
      <c r="F696" s="210"/>
      <c r="G696" s="211">
        <f>+F696*E696</f>
        <v>0</v>
      </c>
      <c r="H696" s="212">
        <f>+F696*PNO</f>
        <v>0</v>
      </c>
      <c r="I696" s="212">
        <f>+H696*E696</f>
        <v>0</v>
      </c>
      <c r="J696" s="213">
        <f>+F696-H696</f>
        <v>0</v>
      </c>
      <c r="K696" s="213">
        <f>+J696*E696</f>
        <v>0</v>
      </c>
    </row>
    <row r="697" spans="1:11" ht="372.75" x14ac:dyDescent="0.25">
      <c r="A697" s="108"/>
      <c r="B697" s="121"/>
      <c r="C697" s="219" t="s">
        <v>489</v>
      </c>
      <c r="D697" s="86"/>
      <c r="E697" s="118"/>
      <c r="F697" s="117"/>
    </row>
    <row r="698" spans="1:11" x14ac:dyDescent="0.25">
      <c r="A698" s="108">
        <v>230</v>
      </c>
      <c r="B698" s="121" t="s">
        <v>338</v>
      </c>
      <c r="C698" s="79" t="s">
        <v>337</v>
      </c>
      <c r="D698" s="86" t="s">
        <v>336</v>
      </c>
      <c r="E698" s="118">
        <v>2</v>
      </c>
      <c r="F698" s="210"/>
      <c r="G698" s="211">
        <f>+F698*E698</f>
        <v>0</v>
      </c>
      <c r="H698" s="212">
        <f>+F698*PNO</f>
        <v>0</v>
      </c>
      <c r="I698" s="212">
        <f>+H698*E698</f>
        <v>0</v>
      </c>
      <c r="J698" s="213">
        <f>+F698-H698</f>
        <v>0</v>
      </c>
      <c r="K698" s="213">
        <f>+J698*E698</f>
        <v>0</v>
      </c>
    </row>
    <row r="699" spans="1:11" ht="120.75" x14ac:dyDescent="0.25">
      <c r="A699" s="108"/>
      <c r="B699" s="121"/>
      <c r="C699" s="219" t="s">
        <v>206</v>
      </c>
      <c r="D699" s="86"/>
      <c r="E699" s="118"/>
      <c r="F699" s="117"/>
    </row>
    <row r="700" spans="1:11" x14ac:dyDescent="0.25">
      <c r="A700" s="108"/>
      <c r="B700" s="121"/>
      <c r="C700" s="89"/>
      <c r="D700" s="86"/>
      <c r="E700" s="118"/>
      <c r="F700" s="117"/>
    </row>
    <row r="701" spans="1:11" ht="152.44999999999999" customHeight="1" x14ac:dyDescent="0.25">
      <c r="A701" s="108"/>
      <c r="B701" s="121"/>
      <c r="C701" s="89"/>
      <c r="D701" s="86"/>
      <c r="E701" s="118"/>
      <c r="F701" s="117"/>
    </row>
    <row r="702" spans="1:11" ht="128.25" x14ac:dyDescent="0.25">
      <c r="A702" s="108"/>
      <c r="B702" s="120"/>
      <c r="C702" s="89" t="s">
        <v>151</v>
      </c>
      <c r="D702" s="114"/>
      <c r="E702" s="118"/>
      <c r="F702" s="117"/>
    </row>
    <row r="703" spans="1:11" x14ac:dyDescent="0.25">
      <c r="A703" s="108"/>
      <c r="B703" s="120"/>
      <c r="C703" s="89"/>
      <c r="D703" s="114"/>
      <c r="E703" s="118"/>
      <c r="F703" s="117"/>
    </row>
    <row r="704" spans="1:11" x14ac:dyDescent="0.25">
      <c r="A704" s="108">
        <v>232</v>
      </c>
      <c r="B704" s="121" t="s">
        <v>332</v>
      </c>
      <c r="C704" s="79" t="s">
        <v>493</v>
      </c>
      <c r="D704" s="86" t="s">
        <v>472</v>
      </c>
      <c r="E704" s="118">
        <v>1</v>
      </c>
      <c r="F704" s="210"/>
      <c r="G704" s="211">
        <f>+F704*E704</f>
        <v>0</v>
      </c>
      <c r="H704" s="212">
        <f>+F704*PNO</f>
        <v>0</v>
      </c>
      <c r="I704" s="212">
        <f>+H704*E704</f>
        <v>0</v>
      </c>
      <c r="J704" s="213">
        <f>+F704-H704</f>
        <v>0</v>
      </c>
      <c r="K704" s="213">
        <f>+J704*E704</f>
        <v>0</v>
      </c>
    </row>
    <row r="705" spans="1:11" ht="216.6" customHeight="1" x14ac:dyDescent="0.25">
      <c r="A705" s="108"/>
      <c r="B705" s="121"/>
      <c r="C705" s="219" t="s">
        <v>494</v>
      </c>
      <c r="D705" s="86"/>
      <c r="E705" s="118"/>
      <c r="F705" s="117"/>
    </row>
    <row r="706" spans="1:11" x14ac:dyDescent="0.25">
      <c r="A706" s="108">
        <v>234</v>
      </c>
      <c r="B706" s="121" t="s">
        <v>255</v>
      </c>
      <c r="C706" s="79" t="s">
        <v>590</v>
      </c>
      <c r="D706" s="86" t="s">
        <v>254</v>
      </c>
      <c r="E706" s="118">
        <v>10</v>
      </c>
      <c r="F706" s="210"/>
      <c r="G706" s="211">
        <f>+F706*E706</f>
        <v>0</v>
      </c>
      <c r="H706" s="212">
        <f>+F706*PNO</f>
        <v>0</v>
      </c>
      <c r="I706" s="212">
        <f>+H706*E706</f>
        <v>0</v>
      </c>
      <c r="J706" s="213">
        <f>+F706-H706</f>
        <v>0</v>
      </c>
      <c r="K706" s="213">
        <f>+J706*E706</f>
        <v>0</v>
      </c>
    </row>
    <row r="707" spans="1:11" ht="60.75" x14ac:dyDescent="0.25">
      <c r="A707" s="108"/>
      <c r="B707" s="121"/>
      <c r="C707" s="219" t="s">
        <v>585</v>
      </c>
      <c r="D707" s="86"/>
      <c r="E707" s="118"/>
      <c r="F707" s="117"/>
    </row>
    <row r="708" spans="1:11" x14ac:dyDescent="0.25">
      <c r="A708" s="108">
        <v>235</v>
      </c>
      <c r="B708" s="121" t="s">
        <v>253</v>
      </c>
      <c r="C708" s="79" t="s">
        <v>447</v>
      </c>
      <c r="D708" s="86" t="s">
        <v>252</v>
      </c>
      <c r="E708" s="118">
        <v>5</v>
      </c>
      <c r="F708" s="210"/>
      <c r="G708" s="211">
        <f>+F708*E708</f>
        <v>0</v>
      </c>
      <c r="H708" s="212">
        <f>+F708*PNO</f>
        <v>0</v>
      </c>
      <c r="I708" s="212">
        <f>+H708*E708</f>
        <v>0</v>
      </c>
      <c r="J708" s="213">
        <f>+F708-H708</f>
        <v>0</v>
      </c>
      <c r="K708" s="213">
        <f>+J708*E708</f>
        <v>0</v>
      </c>
    </row>
    <row r="709" spans="1:11" ht="108.75" x14ac:dyDescent="0.25">
      <c r="A709" s="108"/>
      <c r="B709" s="121"/>
      <c r="C709" s="219" t="s">
        <v>448</v>
      </c>
      <c r="D709" s="86"/>
      <c r="E709" s="118"/>
      <c r="F709" s="117"/>
    </row>
    <row r="710" spans="1:11" x14ac:dyDescent="0.25">
      <c r="A710" s="108">
        <v>236</v>
      </c>
      <c r="B710" s="121" t="s">
        <v>259</v>
      </c>
      <c r="C710" s="79" t="s">
        <v>258</v>
      </c>
      <c r="D710" s="86" t="s">
        <v>257</v>
      </c>
      <c r="E710" s="118">
        <v>1</v>
      </c>
      <c r="F710" s="210"/>
      <c r="G710" s="211">
        <f>+F710*E710</f>
        <v>0</v>
      </c>
      <c r="H710" s="212">
        <f>+F710*PNO</f>
        <v>0</v>
      </c>
      <c r="I710" s="212">
        <f>+H710*E710</f>
        <v>0</v>
      </c>
      <c r="J710" s="213">
        <f>+F710-H710</f>
        <v>0</v>
      </c>
      <c r="K710" s="213">
        <f>+J710*E710</f>
        <v>0</v>
      </c>
    </row>
    <row r="711" spans="1:11" ht="24.75" x14ac:dyDescent="0.25">
      <c r="A711" s="108"/>
      <c r="B711" s="121"/>
      <c r="C711" s="219" t="s">
        <v>256</v>
      </c>
      <c r="D711" s="86"/>
      <c r="E711" s="118"/>
      <c r="F711" s="117"/>
    </row>
    <row r="712" spans="1:11" ht="127.5" customHeight="1" x14ac:dyDescent="0.25">
      <c r="A712" s="108"/>
      <c r="B712" s="121"/>
      <c r="C712" s="89"/>
      <c r="D712" s="86"/>
      <c r="E712" s="118"/>
      <c r="F712" s="117"/>
    </row>
    <row r="713" spans="1:11" x14ac:dyDescent="0.25">
      <c r="A713" s="108"/>
      <c r="B713" s="120"/>
      <c r="C713" s="89"/>
      <c r="D713" s="114"/>
      <c r="E713" s="118"/>
      <c r="F713" s="117"/>
    </row>
    <row r="714" spans="1:11" ht="19.7" customHeight="1" x14ac:dyDescent="0.25">
      <c r="A714" s="200">
        <v>16</v>
      </c>
      <c r="B714" s="201" t="s">
        <v>331</v>
      </c>
      <c r="C714" s="202"/>
      <c r="D714" s="202"/>
      <c r="E714" s="203"/>
      <c r="F714" s="204"/>
      <c r="G714" s="203"/>
      <c r="H714" s="203"/>
      <c r="I714" s="203"/>
      <c r="J714" s="203"/>
      <c r="K714" s="203"/>
    </row>
    <row r="715" spans="1:11" x14ac:dyDescent="0.25">
      <c r="A715" s="113"/>
      <c r="B715" s="121"/>
      <c r="C715" s="114"/>
      <c r="D715" s="86"/>
      <c r="E715" s="116"/>
      <c r="F715" s="115"/>
    </row>
    <row r="716" spans="1:11" x14ac:dyDescent="0.25">
      <c r="A716" s="108">
        <v>237</v>
      </c>
      <c r="B716" s="121" t="s">
        <v>330</v>
      </c>
      <c r="C716" s="79" t="s">
        <v>329</v>
      </c>
      <c r="D716" s="86" t="s">
        <v>525</v>
      </c>
      <c r="E716" s="118">
        <v>1</v>
      </c>
      <c r="F716" s="210"/>
      <c r="G716" s="211">
        <f>+F716*E716</f>
        <v>0</v>
      </c>
      <c r="H716" s="212">
        <f>+F716*PNO</f>
        <v>0</v>
      </c>
      <c r="I716" s="212">
        <f>+H716*E716</f>
        <v>0</v>
      </c>
      <c r="J716" s="213">
        <f>+F716-H716</f>
        <v>0</v>
      </c>
      <c r="K716" s="213">
        <f>+J716*E716</f>
        <v>0</v>
      </c>
    </row>
    <row r="717" spans="1:11" ht="108.75" x14ac:dyDescent="0.25">
      <c r="A717" s="108"/>
      <c r="B717" s="121"/>
      <c r="C717" s="219" t="s">
        <v>583</v>
      </c>
      <c r="D717" s="86"/>
      <c r="E717" s="118"/>
      <c r="F717" s="117"/>
    </row>
    <row r="718" spans="1:11" x14ac:dyDescent="0.25">
      <c r="A718" s="108"/>
      <c r="B718" s="121"/>
      <c r="C718" s="89"/>
      <c r="D718" s="86"/>
      <c r="E718" s="118"/>
      <c r="F718" s="117"/>
    </row>
    <row r="719" spans="1:11" ht="140.85" customHeight="1" x14ac:dyDescent="0.25">
      <c r="A719" s="108"/>
      <c r="B719" s="121"/>
      <c r="C719" s="89"/>
      <c r="D719" s="86"/>
      <c r="E719" s="118"/>
      <c r="F719" s="117"/>
    </row>
    <row r="720" spans="1:11" ht="128.25" x14ac:dyDescent="0.25">
      <c r="A720" s="108"/>
      <c r="B720" s="120"/>
      <c r="C720" s="89" t="s">
        <v>151</v>
      </c>
      <c r="D720" s="114"/>
      <c r="E720" s="118"/>
      <c r="F720" s="117"/>
    </row>
    <row r="721" spans="1:11" x14ac:dyDescent="0.25">
      <c r="A721" s="108"/>
      <c r="B721" s="120"/>
      <c r="C721" s="89"/>
      <c r="D721" s="114"/>
      <c r="E721" s="118"/>
      <c r="F721" s="117"/>
    </row>
    <row r="722" spans="1:11" x14ac:dyDescent="0.25">
      <c r="A722" s="108">
        <v>238</v>
      </c>
      <c r="B722" s="121" t="s">
        <v>328</v>
      </c>
      <c r="C722" s="79" t="s">
        <v>327</v>
      </c>
      <c r="D722" s="86" t="s">
        <v>508</v>
      </c>
      <c r="E722" s="118">
        <v>1</v>
      </c>
      <c r="F722" s="210"/>
      <c r="G722" s="211">
        <f>+F722*E722</f>
        <v>0</v>
      </c>
      <c r="H722" s="212">
        <f>+F722*PNO</f>
        <v>0</v>
      </c>
      <c r="I722" s="212">
        <f>+H722*E722</f>
        <v>0</v>
      </c>
      <c r="J722" s="213">
        <f>+F722-H722</f>
        <v>0</v>
      </c>
      <c r="K722" s="213">
        <f>+J722*E722</f>
        <v>0</v>
      </c>
    </row>
    <row r="723" spans="1:11" ht="134.85" customHeight="1" x14ac:dyDescent="0.25">
      <c r="A723" s="108"/>
      <c r="B723" s="121"/>
      <c r="C723" s="219" t="s">
        <v>583</v>
      </c>
      <c r="D723" s="86"/>
      <c r="E723" s="118"/>
      <c r="F723" s="117"/>
    </row>
    <row r="724" spans="1:11" x14ac:dyDescent="0.25">
      <c r="A724" s="108"/>
      <c r="B724" s="121"/>
      <c r="C724" s="89"/>
      <c r="D724" s="86"/>
      <c r="E724" s="118"/>
      <c r="F724" s="117"/>
    </row>
    <row r="725" spans="1:11" ht="126" customHeight="1" x14ac:dyDescent="0.25">
      <c r="A725" s="108"/>
      <c r="B725" s="121"/>
      <c r="C725" s="89"/>
      <c r="D725" s="86"/>
      <c r="E725" s="118"/>
      <c r="F725" s="117"/>
    </row>
    <row r="726" spans="1:11" ht="128.25" x14ac:dyDescent="0.25">
      <c r="A726" s="108"/>
      <c r="B726" s="120"/>
      <c r="C726" s="89" t="s">
        <v>151</v>
      </c>
      <c r="D726" s="114"/>
      <c r="E726" s="118"/>
      <c r="F726" s="117"/>
    </row>
    <row r="727" spans="1:11" x14ac:dyDescent="0.25">
      <c r="A727" s="108"/>
      <c r="B727" s="120"/>
      <c r="C727" s="89"/>
      <c r="D727" s="114"/>
      <c r="E727" s="118"/>
      <c r="F727" s="117"/>
    </row>
    <row r="728" spans="1:11" x14ac:dyDescent="0.25">
      <c r="A728" s="108">
        <v>239</v>
      </c>
      <c r="B728" s="121" t="s">
        <v>326</v>
      </c>
      <c r="C728" s="79" t="s">
        <v>325</v>
      </c>
      <c r="D728" s="86" t="s">
        <v>512</v>
      </c>
      <c r="E728" s="118">
        <v>8</v>
      </c>
      <c r="F728" s="210"/>
      <c r="G728" s="211">
        <f>+F728*E728</f>
        <v>0</v>
      </c>
      <c r="H728" s="212">
        <f>+F728*PNO</f>
        <v>0</v>
      </c>
      <c r="I728" s="212">
        <f>+H728*E728</f>
        <v>0</v>
      </c>
      <c r="J728" s="213">
        <f>+F728-H728</f>
        <v>0</v>
      </c>
      <c r="K728" s="213">
        <f>+J728*E728</f>
        <v>0</v>
      </c>
    </row>
    <row r="729" spans="1:11" ht="118.35" customHeight="1" x14ac:dyDescent="0.25">
      <c r="A729" s="108"/>
      <c r="B729" s="121"/>
      <c r="C729" s="219" t="s">
        <v>526</v>
      </c>
      <c r="D729" s="86"/>
      <c r="E729" s="118"/>
      <c r="F729" s="117"/>
    </row>
    <row r="730" spans="1:11" x14ac:dyDescent="0.25">
      <c r="A730" s="108"/>
      <c r="B730" s="121"/>
      <c r="C730" s="89"/>
      <c r="D730" s="86"/>
      <c r="E730" s="118"/>
      <c r="F730" s="117"/>
    </row>
    <row r="731" spans="1:11" ht="123.95" customHeight="1" x14ac:dyDescent="0.25">
      <c r="A731" s="108"/>
      <c r="B731" s="121"/>
      <c r="C731" s="89"/>
      <c r="D731" s="86"/>
      <c r="E731" s="118"/>
      <c r="F731" s="117"/>
    </row>
    <row r="732" spans="1:11" ht="128.25" x14ac:dyDescent="0.25">
      <c r="A732" s="108"/>
      <c r="B732" s="120"/>
      <c r="C732" s="89" t="s">
        <v>151</v>
      </c>
      <c r="D732" s="114"/>
      <c r="E732" s="118"/>
      <c r="F732" s="117"/>
    </row>
    <row r="733" spans="1:11" x14ac:dyDescent="0.25">
      <c r="A733" s="108"/>
      <c r="B733" s="120"/>
      <c r="C733" s="89"/>
      <c r="D733" s="114"/>
      <c r="E733" s="118"/>
      <c r="F733" s="117"/>
    </row>
    <row r="734" spans="1:11" x14ac:dyDescent="0.25">
      <c r="A734" s="108">
        <v>241</v>
      </c>
      <c r="B734" s="121" t="s">
        <v>226</v>
      </c>
      <c r="C734" s="79" t="s">
        <v>324</v>
      </c>
      <c r="D734" s="86" t="s">
        <v>323</v>
      </c>
      <c r="E734" s="118">
        <v>1</v>
      </c>
      <c r="F734" s="210"/>
      <c r="G734" s="211">
        <f>+F734*E734</f>
        <v>0</v>
      </c>
      <c r="H734" s="212">
        <f>+F734*PNO</f>
        <v>0</v>
      </c>
      <c r="I734" s="212">
        <f>+H734*E734</f>
        <v>0</v>
      </c>
      <c r="J734" s="213">
        <f>+F734-H734</f>
        <v>0</v>
      </c>
      <c r="K734" s="213">
        <f>+J734*E734</f>
        <v>0</v>
      </c>
    </row>
    <row r="735" spans="1:11" ht="132" customHeight="1" x14ac:dyDescent="0.25">
      <c r="A735" s="108"/>
      <c r="B735" s="121"/>
      <c r="C735" s="219" t="s">
        <v>206</v>
      </c>
      <c r="D735" s="86"/>
      <c r="E735" s="118"/>
      <c r="F735" s="117"/>
    </row>
    <row r="736" spans="1:11" x14ac:dyDescent="0.25">
      <c r="A736" s="108"/>
      <c r="B736" s="121"/>
      <c r="C736" s="89"/>
      <c r="D736" s="86"/>
      <c r="E736" s="118"/>
      <c r="F736" s="117"/>
    </row>
    <row r="737" spans="1:11" ht="104.45" customHeight="1" x14ac:dyDescent="0.25">
      <c r="A737" s="108"/>
      <c r="B737" s="121"/>
      <c r="C737" s="89"/>
      <c r="D737" s="86"/>
      <c r="E737" s="118"/>
      <c r="F737" s="117"/>
    </row>
    <row r="738" spans="1:11" ht="128.25" x14ac:dyDescent="0.25">
      <c r="A738" s="108"/>
      <c r="B738" s="120"/>
      <c r="C738" s="89" t="s">
        <v>151</v>
      </c>
      <c r="D738" s="114"/>
      <c r="E738" s="118"/>
      <c r="F738" s="117"/>
    </row>
    <row r="739" spans="1:11" x14ac:dyDescent="0.25">
      <c r="A739" s="108"/>
      <c r="B739" s="120"/>
      <c r="C739" s="89"/>
      <c r="D739" s="114"/>
      <c r="E739" s="118"/>
      <c r="F739" s="117"/>
    </row>
    <row r="740" spans="1:11" x14ac:dyDescent="0.25">
      <c r="A740" s="108">
        <v>242</v>
      </c>
      <c r="B740" s="121" t="s">
        <v>190</v>
      </c>
      <c r="C740" s="79" t="s">
        <v>189</v>
      </c>
      <c r="D740" s="86" t="s">
        <v>188</v>
      </c>
      <c r="E740" s="118">
        <v>1</v>
      </c>
      <c r="F740" s="210"/>
      <c r="G740" s="211">
        <f>+F740*E740</f>
        <v>0</v>
      </c>
      <c r="H740" s="212">
        <f>+F740*PNO</f>
        <v>0</v>
      </c>
      <c r="I740" s="212">
        <f>+H740*E740</f>
        <v>0</v>
      </c>
      <c r="J740" s="213">
        <f>+F740-H740</f>
        <v>0</v>
      </c>
      <c r="K740" s="213">
        <f>+J740*E740</f>
        <v>0</v>
      </c>
    </row>
    <row r="741" spans="1:11" ht="116.45" customHeight="1" x14ac:dyDescent="0.25">
      <c r="A741" s="108"/>
      <c r="B741" s="121"/>
      <c r="C741" s="219" t="s">
        <v>187</v>
      </c>
      <c r="D741" s="86"/>
      <c r="E741" s="118"/>
      <c r="F741" s="117"/>
    </row>
    <row r="742" spans="1:11" x14ac:dyDescent="0.25">
      <c r="A742" s="108"/>
      <c r="B742" s="121"/>
      <c r="C742" s="89"/>
      <c r="D742" s="86"/>
      <c r="E742" s="118"/>
      <c r="F742" s="117"/>
    </row>
    <row r="743" spans="1:11" ht="136.69999999999999" customHeight="1" x14ac:dyDescent="0.25">
      <c r="A743" s="108"/>
      <c r="B743" s="121"/>
      <c r="C743" s="89"/>
      <c r="D743" s="86"/>
      <c r="E743" s="118"/>
      <c r="F743" s="117"/>
    </row>
    <row r="744" spans="1:11" ht="128.25" x14ac:dyDescent="0.25">
      <c r="A744" s="108"/>
      <c r="B744" s="120"/>
      <c r="C744" s="89" t="s">
        <v>151</v>
      </c>
      <c r="D744" s="114"/>
      <c r="E744" s="118"/>
      <c r="F744" s="117"/>
    </row>
    <row r="745" spans="1:11" x14ac:dyDescent="0.25">
      <c r="A745" s="108"/>
      <c r="B745" s="120"/>
      <c r="C745" s="89"/>
      <c r="D745" s="114"/>
      <c r="E745" s="118"/>
      <c r="F745" s="117"/>
    </row>
    <row r="746" spans="1:11" x14ac:dyDescent="0.25">
      <c r="A746" s="108">
        <v>243</v>
      </c>
      <c r="B746" s="121" t="s">
        <v>322</v>
      </c>
      <c r="C746" s="79" t="s">
        <v>321</v>
      </c>
      <c r="D746" s="86" t="s">
        <v>311</v>
      </c>
      <c r="E746" s="118">
        <v>1</v>
      </c>
      <c r="F746" s="210"/>
      <c r="G746" s="211">
        <f>+F746*E746</f>
        <v>0</v>
      </c>
      <c r="H746" s="212">
        <f>+F746*PNO</f>
        <v>0</v>
      </c>
      <c r="I746" s="212">
        <f>+H746*E746</f>
        <v>0</v>
      </c>
      <c r="J746" s="213">
        <f>+F746-H746</f>
        <v>0</v>
      </c>
      <c r="K746" s="213">
        <f>+J746*E746</f>
        <v>0</v>
      </c>
    </row>
    <row r="747" spans="1:11" ht="60.6" customHeight="1" x14ac:dyDescent="0.25">
      <c r="A747" s="108"/>
      <c r="B747" s="121"/>
      <c r="C747" s="219" t="s">
        <v>320</v>
      </c>
      <c r="D747" s="86"/>
      <c r="E747" s="118"/>
      <c r="F747" s="117"/>
    </row>
    <row r="748" spans="1:11" x14ac:dyDescent="0.25">
      <c r="A748" s="108"/>
      <c r="B748" s="121"/>
      <c r="C748" s="89"/>
      <c r="D748" s="86"/>
      <c r="E748" s="118"/>
      <c r="F748" s="117"/>
    </row>
    <row r="749" spans="1:11" ht="110.45" customHeight="1" x14ac:dyDescent="0.25">
      <c r="A749" s="108"/>
      <c r="B749" s="121"/>
      <c r="C749" s="89"/>
      <c r="D749" s="86"/>
      <c r="E749" s="118"/>
      <c r="F749" s="117"/>
    </row>
    <row r="750" spans="1:11" x14ac:dyDescent="0.25">
      <c r="A750" s="108">
        <v>244</v>
      </c>
      <c r="B750" s="121" t="s">
        <v>319</v>
      </c>
      <c r="C750" s="79" t="s">
        <v>318</v>
      </c>
      <c r="D750" s="86" t="s">
        <v>311</v>
      </c>
      <c r="E750" s="118">
        <v>1</v>
      </c>
      <c r="F750" s="210"/>
      <c r="G750" s="211">
        <f>+F750*E750</f>
        <v>0</v>
      </c>
      <c r="H750" s="212">
        <f>+F750*PNO</f>
        <v>0</v>
      </c>
      <c r="I750" s="212">
        <f>+H750*E750</f>
        <v>0</v>
      </c>
      <c r="J750" s="213">
        <f>+F750-H750</f>
        <v>0</v>
      </c>
      <c r="K750" s="213">
        <f>+J750*E750</f>
        <v>0</v>
      </c>
    </row>
    <row r="751" spans="1:11" ht="56.45" customHeight="1" x14ac:dyDescent="0.25">
      <c r="A751" s="108"/>
      <c r="B751" s="121"/>
      <c r="C751" s="219" t="s">
        <v>317</v>
      </c>
      <c r="D751" s="86"/>
      <c r="E751" s="118"/>
      <c r="F751" s="117"/>
    </row>
    <row r="752" spans="1:11" x14ac:dyDescent="0.25">
      <c r="A752" s="108"/>
      <c r="B752" s="121"/>
      <c r="C752" s="89"/>
      <c r="D752" s="86"/>
      <c r="E752" s="118"/>
      <c r="F752" s="117"/>
    </row>
    <row r="753" spans="1:11" ht="106.7" customHeight="1" x14ac:dyDescent="0.25">
      <c r="A753" s="108"/>
      <c r="B753" s="121"/>
      <c r="C753" s="89"/>
      <c r="D753" s="86"/>
      <c r="E753" s="118"/>
      <c r="F753" s="117"/>
    </row>
    <row r="754" spans="1:11" x14ac:dyDescent="0.25">
      <c r="A754" s="108">
        <v>245</v>
      </c>
      <c r="B754" s="121" t="s">
        <v>316</v>
      </c>
      <c r="C754" s="79" t="s">
        <v>315</v>
      </c>
      <c r="D754" s="86" t="s">
        <v>311</v>
      </c>
      <c r="E754" s="118">
        <v>1</v>
      </c>
      <c r="F754" s="210"/>
      <c r="G754" s="211">
        <f>+F754*E754</f>
        <v>0</v>
      </c>
      <c r="H754" s="212">
        <f>+F754*PNO</f>
        <v>0</v>
      </c>
      <c r="I754" s="212">
        <f>+H754*E754</f>
        <v>0</v>
      </c>
      <c r="J754" s="213">
        <f>+F754-H754</f>
        <v>0</v>
      </c>
      <c r="K754" s="213">
        <f>+J754*E754</f>
        <v>0</v>
      </c>
    </row>
    <row r="755" spans="1:11" ht="66.599999999999994" customHeight="1" x14ac:dyDescent="0.25">
      <c r="A755" s="108"/>
      <c r="B755" s="121"/>
      <c r="C755" s="219" t="s">
        <v>314</v>
      </c>
      <c r="D755" s="86"/>
      <c r="E755" s="118"/>
      <c r="F755" s="117"/>
    </row>
    <row r="756" spans="1:11" x14ac:dyDescent="0.25">
      <c r="A756" s="108"/>
      <c r="B756" s="121"/>
      <c r="C756" s="89"/>
      <c r="D756" s="86"/>
      <c r="E756" s="118"/>
      <c r="F756" s="117"/>
    </row>
    <row r="757" spans="1:11" ht="111.6" customHeight="1" x14ac:dyDescent="0.25">
      <c r="A757" s="108"/>
      <c r="B757" s="121"/>
      <c r="C757" s="89"/>
      <c r="D757" s="86"/>
      <c r="E757" s="118"/>
      <c r="F757" s="117"/>
    </row>
    <row r="758" spans="1:11" x14ac:dyDescent="0.25">
      <c r="A758" s="108">
        <v>246</v>
      </c>
      <c r="B758" s="121" t="s">
        <v>313</v>
      </c>
      <c r="C758" s="79" t="s">
        <v>312</v>
      </c>
      <c r="D758" s="86" t="s">
        <v>311</v>
      </c>
      <c r="E758" s="118">
        <v>1</v>
      </c>
      <c r="F758" s="117"/>
      <c r="G758" s="211">
        <f>+F758*E758</f>
        <v>0</v>
      </c>
      <c r="H758" s="212">
        <f>+F758*PNO</f>
        <v>0</v>
      </c>
      <c r="I758" s="212">
        <f>+H758*E758</f>
        <v>0</v>
      </c>
      <c r="J758" s="213">
        <f>+F758-H758</f>
        <v>0</v>
      </c>
      <c r="K758" s="213">
        <f>+J758*E758</f>
        <v>0</v>
      </c>
    </row>
    <row r="759" spans="1:11" ht="63.6" customHeight="1" x14ac:dyDescent="0.25">
      <c r="A759" s="108"/>
      <c r="B759" s="121"/>
      <c r="C759" s="219" t="s">
        <v>310</v>
      </c>
      <c r="D759" s="86"/>
      <c r="E759" s="118"/>
      <c r="F759" s="117"/>
    </row>
    <row r="760" spans="1:11" x14ac:dyDescent="0.25">
      <c r="A760" s="108"/>
      <c r="B760" s="121"/>
      <c r="C760" s="89"/>
      <c r="D760" s="86"/>
      <c r="E760" s="118"/>
      <c r="F760" s="117"/>
    </row>
    <row r="761" spans="1:11" ht="108.2" customHeight="1" x14ac:dyDescent="0.25">
      <c r="A761" s="108"/>
      <c r="B761" s="121"/>
      <c r="C761" s="89"/>
      <c r="D761" s="86"/>
      <c r="E761" s="118"/>
      <c r="F761" s="117"/>
    </row>
    <row r="762" spans="1:11" x14ac:dyDescent="0.25">
      <c r="A762" s="108">
        <v>247</v>
      </c>
      <c r="B762" s="121" t="s">
        <v>309</v>
      </c>
      <c r="C762" s="79" t="s">
        <v>308</v>
      </c>
      <c r="D762" s="86" t="s">
        <v>307</v>
      </c>
      <c r="E762" s="118">
        <v>1</v>
      </c>
      <c r="F762" s="210"/>
      <c r="G762" s="211">
        <f>+F762*E762</f>
        <v>0</v>
      </c>
      <c r="H762" s="212">
        <f>+F762*PNO</f>
        <v>0</v>
      </c>
      <c r="I762" s="212">
        <f>+H762*E762</f>
        <v>0</v>
      </c>
      <c r="J762" s="213">
        <f>+F762-H762</f>
        <v>0</v>
      </c>
      <c r="K762" s="213">
        <f>+J762*E762</f>
        <v>0</v>
      </c>
    </row>
    <row r="763" spans="1:11" ht="50.85" customHeight="1" x14ac:dyDescent="0.25">
      <c r="A763" s="108"/>
      <c r="B763" s="121"/>
      <c r="C763" s="219" t="s">
        <v>306</v>
      </c>
      <c r="D763" s="86"/>
      <c r="E763" s="118"/>
      <c r="F763" s="117"/>
    </row>
    <row r="764" spans="1:11" x14ac:dyDescent="0.25">
      <c r="A764" s="108"/>
      <c r="B764" s="121"/>
      <c r="C764" s="89"/>
      <c r="D764" s="86"/>
      <c r="E764" s="118"/>
      <c r="F764" s="117"/>
    </row>
    <row r="765" spans="1:11" ht="130.69999999999999" customHeight="1" x14ac:dyDescent="0.25">
      <c r="A765" s="108"/>
      <c r="B765" s="85"/>
      <c r="C765" s="89"/>
      <c r="D765" s="86"/>
      <c r="E765" s="118"/>
      <c r="F765" s="117"/>
    </row>
    <row r="766" spans="1:11" x14ac:dyDescent="0.25">
      <c r="A766" s="108">
        <v>248</v>
      </c>
      <c r="B766" s="121" t="s">
        <v>305</v>
      </c>
      <c r="C766" s="79" t="s">
        <v>304</v>
      </c>
      <c r="D766" s="86" t="s">
        <v>303</v>
      </c>
      <c r="E766" s="118">
        <v>1</v>
      </c>
      <c r="F766" s="210"/>
      <c r="G766" s="211">
        <f>+F766*E766</f>
        <v>0</v>
      </c>
      <c r="H766" s="212">
        <f>+F766*PNO</f>
        <v>0</v>
      </c>
      <c r="I766" s="212">
        <f>+H766*E766</f>
        <v>0</v>
      </c>
      <c r="J766" s="213">
        <f>+F766-H766</f>
        <v>0</v>
      </c>
      <c r="K766" s="213">
        <f>+J766*E766</f>
        <v>0</v>
      </c>
    </row>
    <row r="767" spans="1:11" ht="45.2" customHeight="1" x14ac:dyDescent="0.25">
      <c r="A767" s="108"/>
      <c r="B767" s="121"/>
      <c r="C767" s="219" t="s">
        <v>302</v>
      </c>
      <c r="D767" s="86"/>
      <c r="E767" s="118"/>
      <c r="F767" s="117"/>
    </row>
    <row r="768" spans="1:11" x14ac:dyDescent="0.25">
      <c r="A768" s="108"/>
      <c r="B768" s="121"/>
      <c r="C768" s="89"/>
      <c r="D768" s="86"/>
      <c r="E768" s="118"/>
      <c r="F768" s="117"/>
    </row>
    <row r="769" spans="1:11" ht="165.2" customHeight="1" x14ac:dyDescent="0.25">
      <c r="A769" s="108"/>
      <c r="B769" s="121"/>
      <c r="C769" s="89"/>
      <c r="D769" s="86"/>
      <c r="E769" s="118"/>
      <c r="F769" s="117"/>
    </row>
    <row r="770" spans="1:11" x14ac:dyDescent="0.25">
      <c r="A770" s="108">
        <v>249</v>
      </c>
      <c r="B770" s="121" t="s">
        <v>301</v>
      </c>
      <c r="C770" s="79" t="s">
        <v>300</v>
      </c>
      <c r="D770" s="86" t="s">
        <v>296</v>
      </c>
      <c r="E770" s="118">
        <v>1</v>
      </c>
      <c r="F770" s="210"/>
      <c r="G770" s="211">
        <f>+F770*E770</f>
        <v>0</v>
      </c>
      <c r="H770" s="212">
        <f>+F770*PNO</f>
        <v>0</v>
      </c>
      <c r="I770" s="212">
        <f>+H770*E770</f>
        <v>0</v>
      </c>
      <c r="J770" s="213">
        <f>+F770-H770</f>
        <v>0</v>
      </c>
      <c r="K770" s="213">
        <f>+J770*E770</f>
        <v>0</v>
      </c>
    </row>
    <row r="771" spans="1:11" ht="47.45" customHeight="1" x14ac:dyDescent="0.25">
      <c r="A771" s="108"/>
      <c r="B771" s="121"/>
      <c r="C771" s="219" t="s">
        <v>299</v>
      </c>
      <c r="D771" s="86"/>
      <c r="E771" s="118"/>
      <c r="F771" s="117"/>
    </row>
    <row r="772" spans="1:11" x14ac:dyDescent="0.25">
      <c r="A772" s="108"/>
      <c r="B772" s="121"/>
      <c r="C772" s="89"/>
      <c r="D772" s="86"/>
      <c r="E772" s="118"/>
      <c r="F772" s="117"/>
    </row>
    <row r="773" spans="1:11" ht="187.7" customHeight="1" x14ac:dyDescent="0.25">
      <c r="A773" s="108"/>
      <c r="B773" s="121"/>
      <c r="C773" s="89"/>
      <c r="D773" s="86"/>
      <c r="E773" s="118"/>
      <c r="F773" s="117"/>
    </row>
    <row r="774" spans="1:11" x14ac:dyDescent="0.25">
      <c r="A774" s="108">
        <v>250</v>
      </c>
      <c r="B774" s="121" t="s">
        <v>298</v>
      </c>
      <c r="C774" s="79" t="s">
        <v>297</v>
      </c>
      <c r="D774" s="86" t="s">
        <v>296</v>
      </c>
      <c r="E774" s="118">
        <v>1</v>
      </c>
      <c r="F774" s="210"/>
      <c r="G774" s="211">
        <f>+F774*E774</f>
        <v>0</v>
      </c>
      <c r="H774" s="212">
        <f>+F774*PNO</f>
        <v>0</v>
      </c>
      <c r="I774" s="212">
        <f>+H774*E774</f>
        <v>0</v>
      </c>
      <c r="J774" s="213">
        <f>+F774-H774</f>
        <v>0</v>
      </c>
      <c r="K774" s="213">
        <f>+J774*E774</f>
        <v>0</v>
      </c>
    </row>
    <row r="775" spans="1:11" ht="50.45" customHeight="1" x14ac:dyDescent="0.25">
      <c r="A775" s="108"/>
      <c r="B775" s="121"/>
      <c r="C775" s="219" t="s">
        <v>295</v>
      </c>
      <c r="D775" s="86"/>
      <c r="E775" s="118"/>
      <c r="F775" s="117"/>
    </row>
    <row r="776" spans="1:11" x14ac:dyDescent="0.25">
      <c r="A776" s="108"/>
      <c r="B776" s="121"/>
      <c r="C776" s="89"/>
      <c r="D776" s="86"/>
      <c r="E776" s="118"/>
      <c r="F776" s="117"/>
    </row>
    <row r="777" spans="1:11" ht="163.35" customHeight="1" x14ac:dyDescent="0.25">
      <c r="A777" s="108"/>
      <c r="B777" s="121"/>
      <c r="C777" s="89"/>
      <c r="D777" s="86"/>
      <c r="E777" s="118"/>
      <c r="F777" s="117"/>
    </row>
    <row r="778" spans="1:11" x14ac:dyDescent="0.25">
      <c r="A778" s="108">
        <v>251</v>
      </c>
      <c r="B778" s="121" t="s">
        <v>294</v>
      </c>
      <c r="C778" s="79" t="s">
        <v>444</v>
      </c>
      <c r="D778" s="86" t="s">
        <v>445</v>
      </c>
      <c r="E778" s="118">
        <v>2</v>
      </c>
      <c r="F778" s="210"/>
      <c r="G778" s="211">
        <f>+F778*E778</f>
        <v>0</v>
      </c>
      <c r="H778" s="212">
        <f>+F778*PNO</f>
        <v>0</v>
      </c>
      <c r="I778" s="212">
        <f>+H778*E778</f>
        <v>0</v>
      </c>
      <c r="J778" s="213">
        <f>+F778-H778</f>
        <v>0</v>
      </c>
      <c r="K778" s="213">
        <f>+J778*E778</f>
        <v>0</v>
      </c>
    </row>
    <row r="779" spans="1:11" ht="166.35" customHeight="1" x14ac:dyDescent="0.25">
      <c r="A779" s="108"/>
      <c r="B779" s="121"/>
      <c r="C779" s="219" t="s">
        <v>584</v>
      </c>
      <c r="D779" s="86"/>
      <c r="E779" s="118"/>
      <c r="F779" s="117"/>
    </row>
    <row r="780" spans="1:11" x14ac:dyDescent="0.25">
      <c r="A780" s="108">
        <v>253</v>
      </c>
      <c r="B780" s="121" t="s">
        <v>255</v>
      </c>
      <c r="C780" s="79" t="s">
        <v>590</v>
      </c>
      <c r="D780" s="86" t="s">
        <v>254</v>
      </c>
      <c r="E780" s="118">
        <v>10</v>
      </c>
      <c r="F780" s="210"/>
      <c r="G780" s="211">
        <f>+F780*E780</f>
        <v>0</v>
      </c>
      <c r="H780" s="212">
        <f>+F780*PNO</f>
        <v>0</v>
      </c>
      <c r="I780" s="212">
        <f>+H780*E780</f>
        <v>0</v>
      </c>
      <c r="J780" s="213">
        <f>+F780-H780</f>
        <v>0</v>
      </c>
      <c r="K780" s="213">
        <f>+J780*E780</f>
        <v>0</v>
      </c>
    </row>
    <row r="781" spans="1:11" ht="60.75" x14ac:dyDescent="0.25">
      <c r="A781" s="108"/>
      <c r="B781" s="121"/>
      <c r="C781" s="219" t="s">
        <v>585</v>
      </c>
      <c r="D781" s="86"/>
      <c r="E781" s="118"/>
      <c r="F781" s="117"/>
    </row>
    <row r="782" spans="1:11" x14ac:dyDescent="0.25">
      <c r="A782" s="108"/>
      <c r="B782" s="121" t="s">
        <v>527</v>
      </c>
      <c r="C782" s="128" t="s">
        <v>528</v>
      </c>
      <c r="D782" s="86" t="s">
        <v>529</v>
      </c>
      <c r="E782" s="118">
        <v>1</v>
      </c>
      <c r="F782" s="210"/>
      <c r="G782" s="211">
        <f>+F782*E782</f>
        <v>0</v>
      </c>
      <c r="H782" s="212">
        <f>+F782*PNO</f>
        <v>0</v>
      </c>
      <c r="I782" s="212">
        <f>+H782*E782</f>
        <v>0</v>
      </c>
      <c r="J782" s="213">
        <f>+F782-H782</f>
        <v>0</v>
      </c>
      <c r="K782" s="213">
        <f>+J782*E782</f>
        <v>0</v>
      </c>
    </row>
    <row r="783" spans="1:11" ht="36.75" x14ac:dyDescent="0.25">
      <c r="A783" s="108"/>
      <c r="B783" s="121"/>
      <c r="C783" s="219" t="s">
        <v>530</v>
      </c>
      <c r="D783" s="86"/>
      <c r="E783" s="118"/>
      <c r="F783" s="117"/>
    </row>
    <row r="784" spans="1:11" x14ac:dyDescent="0.25">
      <c r="A784" s="200">
        <v>17</v>
      </c>
      <c r="B784" s="201" t="s">
        <v>293</v>
      </c>
      <c r="C784" s="202"/>
      <c r="D784" s="202"/>
      <c r="E784" s="203"/>
      <c r="F784" s="204"/>
      <c r="G784" s="203"/>
      <c r="H784" s="203"/>
      <c r="I784" s="203"/>
      <c r="J784" s="203"/>
      <c r="K784" s="203"/>
    </row>
    <row r="785" spans="1:11" x14ac:dyDescent="0.25">
      <c r="A785" s="113"/>
      <c r="B785" s="121"/>
      <c r="C785" s="114"/>
      <c r="D785" s="86"/>
      <c r="E785" s="116"/>
      <c r="F785" s="115"/>
    </row>
    <row r="786" spans="1:11" x14ac:dyDescent="0.25">
      <c r="A786" s="108">
        <v>255</v>
      </c>
      <c r="B786" s="121" t="s">
        <v>292</v>
      </c>
      <c r="C786" s="79" t="s">
        <v>291</v>
      </c>
      <c r="D786" s="86" t="s">
        <v>290</v>
      </c>
      <c r="E786" s="118">
        <v>2</v>
      </c>
      <c r="F786" s="210"/>
      <c r="G786" s="211">
        <f>+F786*E786</f>
        <v>0</v>
      </c>
      <c r="H786" s="212">
        <f>+F786*PNO</f>
        <v>0</v>
      </c>
      <c r="I786" s="212">
        <f>+H786*E786</f>
        <v>0</v>
      </c>
      <c r="J786" s="213">
        <f>+F786-H786</f>
        <v>0</v>
      </c>
      <c r="K786" s="213">
        <f>+J786*E786</f>
        <v>0</v>
      </c>
    </row>
    <row r="787" spans="1:11" ht="168.75" x14ac:dyDescent="0.25">
      <c r="A787" s="108"/>
      <c r="B787" s="121"/>
      <c r="C787" s="219" t="s">
        <v>289</v>
      </c>
      <c r="D787" s="86"/>
      <c r="E787" s="118"/>
      <c r="F787" s="117"/>
    </row>
    <row r="788" spans="1:11" x14ac:dyDescent="0.25">
      <c r="A788" s="108"/>
      <c r="B788" s="121"/>
      <c r="C788" s="89"/>
      <c r="D788" s="86"/>
      <c r="E788" s="118"/>
      <c r="F788" s="117"/>
    </row>
    <row r="789" spans="1:11" ht="127.35" customHeight="1" x14ac:dyDescent="0.25">
      <c r="A789" s="108"/>
      <c r="B789" s="121"/>
      <c r="C789" s="89"/>
      <c r="D789" s="86"/>
      <c r="E789" s="118"/>
      <c r="F789" s="117"/>
    </row>
    <row r="790" spans="1:11" ht="128.25" x14ac:dyDescent="0.25">
      <c r="A790" s="108"/>
      <c r="B790" s="120"/>
      <c r="C790" s="89" t="s">
        <v>151</v>
      </c>
      <c r="D790" s="114"/>
      <c r="E790" s="118"/>
      <c r="F790" s="117"/>
    </row>
    <row r="791" spans="1:11" x14ac:dyDescent="0.25">
      <c r="A791" s="108"/>
      <c r="B791" s="120"/>
      <c r="C791" s="89"/>
      <c r="D791" s="114"/>
      <c r="E791" s="118"/>
      <c r="F791" s="117"/>
    </row>
    <row r="792" spans="1:11" ht="16.350000000000001" customHeight="1" x14ac:dyDescent="0.25">
      <c r="A792" s="108">
        <v>256</v>
      </c>
      <c r="B792" s="121" t="s">
        <v>288</v>
      </c>
      <c r="C792" s="79" t="s">
        <v>287</v>
      </c>
      <c r="D792" s="86" t="s">
        <v>531</v>
      </c>
      <c r="E792" s="118">
        <v>12</v>
      </c>
      <c r="F792" s="210"/>
      <c r="G792" s="211">
        <f>+F792*E792</f>
        <v>0</v>
      </c>
      <c r="H792" s="212">
        <f>+F792*PNO</f>
        <v>0</v>
      </c>
      <c r="I792" s="212">
        <f>+H792*E792</f>
        <v>0</v>
      </c>
      <c r="J792" s="213">
        <f>+F792-H792</f>
        <v>0</v>
      </c>
      <c r="K792" s="213">
        <f>+J792*E792</f>
        <v>0</v>
      </c>
    </row>
    <row r="793" spans="1:11" ht="48.75" x14ac:dyDescent="0.25">
      <c r="A793" s="108"/>
      <c r="B793" s="121"/>
      <c r="C793" s="219" t="s">
        <v>441</v>
      </c>
      <c r="D793" s="86"/>
      <c r="E793" s="118"/>
      <c r="F793" s="117"/>
    </row>
    <row r="794" spans="1:11" ht="30.6" customHeight="1" x14ac:dyDescent="0.25">
      <c r="A794" s="108"/>
      <c r="B794" s="121"/>
      <c r="C794" s="89"/>
      <c r="D794" s="86"/>
      <c r="E794" s="118"/>
      <c r="F794" s="117"/>
    </row>
    <row r="795" spans="1:11" ht="132" customHeight="1" x14ac:dyDescent="0.25">
      <c r="A795" s="108"/>
      <c r="B795" s="121"/>
      <c r="C795" s="89"/>
      <c r="D795" s="86"/>
      <c r="E795" s="118"/>
      <c r="F795" s="117"/>
    </row>
    <row r="796" spans="1:11" ht="128.25" x14ac:dyDescent="0.25">
      <c r="A796" s="108"/>
      <c r="B796" s="120"/>
      <c r="C796" s="89" t="s">
        <v>151</v>
      </c>
      <c r="D796" s="114"/>
      <c r="E796" s="118"/>
      <c r="F796" s="117"/>
    </row>
    <row r="797" spans="1:11" x14ac:dyDescent="0.25">
      <c r="A797" s="108">
        <v>257</v>
      </c>
      <c r="B797" s="121" t="s">
        <v>283</v>
      </c>
      <c r="C797" s="79" t="s">
        <v>286</v>
      </c>
      <c r="D797" s="86" t="s">
        <v>285</v>
      </c>
      <c r="E797" s="118">
        <v>1</v>
      </c>
      <c r="F797" s="210"/>
      <c r="G797" s="211">
        <f>+F797*E797</f>
        <v>0</v>
      </c>
      <c r="H797" s="212">
        <f>+F797*PNO</f>
        <v>0</v>
      </c>
      <c r="I797" s="212">
        <f>+H797*E797</f>
        <v>0</v>
      </c>
      <c r="J797" s="213">
        <f>+F797-H797</f>
        <v>0</v>
      </c>
      <c r="K797" s="213">
        <f>+J797*E797</f>
        <v>0</v>
      </c>
    </row>
    <row r="798" spans="1:11" ht="276.75" x14ac:dyDescent="0.25">
      <c r="A798" s="73"/>
      <c r="B798" s="76"/>
      <c r="C798" s="219" t="s">
        <v>532</v>
      </c>
      <c r="D798" s="76"/>
      <c r="E798" s="77"/>
      <c r="F798" s="125"/>
    </row>
    <row r="799" spans="1:11" ht="19.350000000000001" customHeight="1" x14ac:dyDescent="0.25">
      <c r="A799" s="108">
        <v>258</v>
      </c>
      <c r="B799" s="121" t="s">
        <v>283</v>
      </c>
      <c r="C799" s="79" t="s">
        <v>284</v>
      </c>
      <c r="D799" s="76"/>
      <c r="E799" s="118"/>
      <c r="F799" s="117"/>
    </row>
    <row r="800" spans="1:11" ht="228.75" x14ac:dyDescent="0.25">
      <c r="A800" s="108"/>
      <c r="B800" s="76" t="s">
        <v>283</v>
      </c>
      <c r="C800" s="219" t="s">
        <v>533</v>
      </c>
      <c r="D800" s="76"/>
      <c r="E800" s="118"/>
      <c r="F800" s="117"/>
    </row>
    <row r="801" spans="1:11" x14ac:dyDescent="0.25">
      <c r="A801" s="73"/>
      <c r="B801" s="76"/>
      <c r="C801" s="89"/>
      <c r="D801" s="76"/>
      <c r="E801" s="118">
        <v>1</v>
      </c>
      <c r="F801" s="210"/>
      <c r="G801" s="211">
        <f>+F801*E801</f>
        <v>0</v>
      </c>
      <c r="H801" s="212">
        <f>+F801*PNO</f>
        <v>0</v>
      </c>
      <c r="I801" s="212">
        <f>+H801*E801</f>
        <v>0</v>
      </c>
      <c r="J801" s="213">
        <f>+F801-H801</f>
        <v>0</v>
      </c>
      <c r="K801" s="213">
        <f>+J801*E801</f>
        <v>0</v>
      </c>
    </row>
    <row r="802" spans="1:11" ht="96.75" x14ac:dyDescent="0.25">
      <c r="A802" s="73"/>
      <c r="B802" s="76" t="s">
        <v>283</v>
      </c>
      <c r="C802" s="219" t="s">
        <v>534</v>
      </c>
      <c r="D802" s="76"/>
      <c r="E802" s="118"/>
      <c r="F802" s="117"/>
    </row>
    <row r="803" spans="1:11" x14ac:dyDescent="0.25">
      <c r="A803" s="73"/>
      <c r="B803" s="76"/>
      <c r="C803" s="89"/>
      <c r="D803" s="76"/>
      <c r="E803" s="118">
        <v>1</v>
      </c>
      <c r="F803" s="210"/>
      <c r="G803" s="211">
        <f>+F803*E803</f>
        <v>0</v>
      </c>
      <c r="H803" s="212">
        <f>+F803*PNO</f>
        <v>0</v>
      </c>
      <c r="I803" s="212">
        <f>+H803*E803</f>
        <v>0</v>
      </c>
      <c r="J803" s="213">
        <f>+F803-H803</f>
        <v>0</v>
      </c>
      <c r="K803" s="213">
        <f>+J803*E803</f>
        <v>0</v>
      </c>
    </row>
    <row r="804" spans="1:11" ht="96.75" x14ac:dyDescent="0.25">
      <c r="A804" s="73"/>
      <c r="B804" s="76" t="s">
        <v>283</v>
      </c>
      <c r="C804" s="219" t="s">
        <v>535</v>
      </c>
      <c r="D804" s="76"/>
      <c r="E804" s="118"/>
      <c r="F804" s="117"/>
    </row>
    <row r="805" spans="1:11" x14ac:dyDescent="0.25">
      <c r="A805" s="73"/>
      <c r="B805" s="76"/>
      <c r="C805" s="89"/>
      <c r="D805" s="76"/>
      <c r="E805" s="118">
        <v>1</v>
      </c>
      <c r="F805" s="210"/>
      <c r="G805" s="211">
        <f>+F805*E805</f>
        <v>0</v>
      </c>
      <c r="H805" s="212">
        <f>+F805*PNO</f>
        <v>0</v>
      </c>
      <c r="I805" s="212">
        <f>+H805*E805</f>
        <v>0</v>
      </c>
      <c r="J805" s="213">
        <f>+F805-H805</f>
        <v>0</v>
      </c>
      <c r="K805" s="213">
        <f>+J805*E805</f>
        <v>0</v>
      </c>
    </row>
    <row r="806" spans="1:11" ht="216.75" x14ac:dyDescent="0.25">
      <c r="A806" s="73"/>
      <c r="B806" s="76" t="s">
        <v>283</v>
      </c>
      <c r="C806" s="219" t="s">
        <v>536</v>
      </c>
      <c r="D806" s="76"/>
      <c r="E806" s="118"/>
      <c r="F806" s="117"/>
    </row>
    <row r="807" spans="1:11" x14ac:dyDescent="0.25">
      <c r="A807" s="73"/>
      <c r="B807" s="76"/>
      <c r="C807" s="132"/>
      <c r="D807" s="127"/>
      <c r="E807" s="118">
        <v>1</v>
      </c>
      <c r="F807" s="210"/>
      <c r="G807" s="211">
        <f>+F807*E807</f>
        <v>0</v>
      </c>
      <c r="H807" s="212">
        <f>+F807*PNO</f>
        <v>0</v>
      </c>
      <c r="I807" s="212">
        <f>+H807*E807</f>
        <v>0</v>
      </c>
      <c r="J807" s="213">
        <f>+F807-H807</f>
        <v>0</v>
      </c>
      <c r="K807" s="213">
        <f>+J807*E807</f>
        <v>0</v>
      </c>
    </row>
    <row r="808" spans="1:11" ht="108.75" x14ac:dyDescent="0.25">
      <c r="A808" s="73"/>
      <c r="B808" s="76" t="s">
        <v>283</v>
      </c>
      <c r="C808" s="219" t="s">
        <v>537</v>
      </c>
      <c r="D808" s="127"/>
      <c r="E808" s="118"/>
      <c r="F808" s="117"/>
    </row>
    <row r="809" spans="1:11" x14ac:dyDescent="0.25">
      <c r="A809" s="126"/>
      <c r="B809" s="76" t="s">
        <v>283</v>
      </c>
      <c r="C809" s="89"/>
      <c r="D809" s="76"/>
      <c r="E809" s="118">
        <v>1</v>
      </c>
      <c r="F809" s="210"/>
      <c r="G809" s="211">
        <f>+F809*E809</f>
        <v>0</v>
      </c>
      <c r="H809" s="212">
        <f>+F809*PNO</f>
        <v>0</v>
      </c>
      <c r="I809" s="212">
        <f>+H809*E809</f>
        <v>0</v>
      </c>
      <c r="J809" s="213">
        <f>+F809-H809</f>
        <v>0</v>
      </c>
      <c r="K809" s="213">
        <f>+J809*E809</f>
        <v>0</v>
      </c>
    </row>
    <row r="810" spans="1:11" x14ac:dyDescent="0.25">
      <c r="A810" s="73"/>
      <c r="B810" s="121" t="s">
        <v>282</v>
      </c>
      <c r="C810" s="79" t="s">
        <v>281</v>
      </c>
      <c r="D810" s="86" t="s">
        <v>280</v>
      </c>
      <c r="E810" s="118">
        <v>1</v>
      </c>
      <c r="F810" s="210"/>
      <c r="G810" s="211">
        <f>+F810*E810</f>
        <v>0</v>
      </c>
      <c r="H810" s="212">
        <f>+F810*PNO</f>
        <v>0</v>
      </c>
      <c r="I810" s="212">
        <f>+H810*E810</f>
        <v>0</v>
      </c>
      <c r="J810" s="213">
        <f>+F810-H810</f>
        <v>0</v>
      </c>
      <c r="K810" s="213">
        <f>+J810*E810</f>
        <v>0</v>
      </c>
    </row>
    <row r="811" spans="1:11" ht="36.75" x14ac:dyDescent="0.25">
      <c r="A811" s="73"/>
      <c r="B811" s="121"/>
      <c r="C811" s="219" t="s">
        <v>279</v>
      </c>
      <c r="D811" s="76"/>
      <c r="E811" s="77"/>
      <c r="F811" s="125"/>
    </row>
    <row r="812" spans="1:11" x14ac:dyDescent="0.25">
      <c r="A812" s="73"/>
      <c r="B812" s="124"/>
      <c r="C812" s="89"/>
      <c r="D812" s="123"/>
      <c r="E812" s="77"/>
      <c r="F812" s="125"/>
    </row>
    <row r="813" spans="1:11" x14ac:dyDescent="0.25">
      <c r="A813" s="200">
        <v>18</v>
      </c>
      <c r="B813" s="201" t="s">
        <v>278</v>
      </c>
      <c r="C813" s="202"/>
      <c r="D813" s="202"/>
      <c r="E813" s="203"/>
      <c r="F813" s="204"/>
      <c r="G813" s="203"/>
      <c r="H813" s="203"/>
      <c r="I813" s="203"/>
      <c r="J813" s="203"/>
      <c r="K813" s="203"/>
    </row>
    <row r="814" spans="1:11" x14ac:dyDescent="0.25">
      <c r="A814" s="113"/>
      <c r="B814" s="121"/>
      <c r="C814" s="114"/>
      <c r="D814" s="86"/>
      <c r="E814" s="116"/>
      <c r="F814" s="115"/>
    </row>
    <row r="815" spans="1:11" x14ac:dyDescent="0.25">
      <c r="A815" s="108">
        <v>260</v>
      </c>
      <c r="B815" s="121" t="s">
        <v>277</v>
      </c>
      <c r="C815" s="79" t="s">
        <v>538</v>
      </c>
      <c r="D815" s="86" t="s">
        <v>445</v>
      </c>
      <c r="E815" s="118">
        <v>9</v>
      </c>
      <c r="F815" s="210"/>
      <c r="G815" s="211">
        <f>+F815*E815</f>
        <v>0</v>
      </c>
      <c r="H815" s="212">
        <f>+F815*PNO</f>
        <v>0</v>
      </c>
      <c r="I815" s="212">
        <f>+H815*E815</f>
        <v>0</v>
      </c>
      <c r="J815" s="213">
        <f>+F815-H815</f>
        <v>0</v>
      </c>
      <c r="K815" s="213">
        <f>+J815*E815</f>
        <v>0</v>
      </c>
    </row>
    <row r="816" spans="1:11" ht="384.75" x14ac:dyDescent="0.25">
      <c r="A816" s="108"/>
      <c r="B816" s="121"/>
      <c r="C816" s="219" t="s">
        <v>599</v>
      </c>
      <c r="D816" s="86"/>
      <c r="E816" s="118"/>
      <c r="F816" s="117"/>
    </row>
    <row r="817" spans="1:11" x14ac:dyDescent="0.25">
      <c r="A817" s="108"/>
      <c r="B817" s="121"/>
      <c r="C817" s="89"/>
      <c r="D817" s="86"/>
      <c r="E817" s="118"/>
      <c r="F817" s="117"/>
    </row>
    <row r="818" spans="1:11" x14ac:dyDescent="0.25">
      <c r="A818" s="200">
        <v>19</v>
      </c>
      <c r="B818" s="201" t="s">
        <v>276</v>
      </c>
      <c r="C818" s="202"/>
      <c r="D818" s="202"/>
      <c r="E818" s="203"/>
      <c r="F818" s="204"/>
      <c r="G818" s="203"/>
      <c r="H818" s="203"/>
      <c r="I818" s="203"/>
      <c r="J818" s="203"/>
      <c r="K818" s="203"/>
    </row>
    <row r="819" spans="1:11" x14ac:dyDescent="0.25">
      <c r="A819" s="113"/>
      <c r="B819" s="121"/>
      <c r="C819" s="114"/>
      <c r="D819" s="86"/>
      <c r="E819" s="116"/>
      <c r="F819" s="115"/>
    </row>
    <row r="820" spans="1:11" x14ac:dyDescent="0.25">
      <c r="A820" s="108">
        <v>261</v>
      </c>
      <c r="B820" s="121" t="s">
        <v>275</v>
      </c>
      <c r="C820" s="79" t="s">
        <v>539</v>
      </c>
      <c r="D820" s="86" t="s">
        <v>540</v>
      </c>
      <c r="E820" s="118">
        <v>1</v>
      </c>
      <c r="F820" s="210"/>
      <c r="G820" s="211">
        <f>+F820*E820</f>
        <v>0</v>
      </c>
      <c r="H820" s="212">
        <f>+F820*PNO</f>
        <v>0</v>
      </c>
      <c r="I820" s="212">
        <f>+H820*E820</f>
        <v>0</v>
      </c>
      <c r="J820" s="213">
        <f>+F820-H820</f>
        <v>0</v>
      </c>
      <c r="K820" s="213">
        <f>+J820*E820</f>
        <v>0</v>
      </c>
    </row>
    <row r="821" spans="1:11" ht="288.75" x14ac:dyDescent="0.25">
      <c r="A821" s="108"/>
      <c r="B821" s="121"/>
      <c r="C821" s="219" t="s">
        <v>541</v>
      </c>
      <c r="D821" s="86"/>
      <c r="E821" s="118"/>
      <c r="F821" s="117"/>
    </row>
    <row r="822" spans="1:11" x14ac:dyDescent="0.25">
      <c r="A822" s="200">
        <v>20</v>
      </c>
      <c r="B822" s="201" t="s">
        <v>274</v>
      </c>
      <c r="C822" s="202"/>
      <c r="D822" s="202"/>
      <c r="E822" s="203"/>
      <c r="F822" s="204"/>
      <c r="G822" s="203"/>
      <c r="H822" s="203"/>
      <c r="I822" s="203"/>
      <c r="J822" s="203"/>
      <c r="K822" s="203"/>
    </row>
    <row r="823" spans="1:11" x14ac:dyDescent="0.25">
      <c r="A823" s="113"/>
      <c r="B823" s="121"/>
      <c r="C823" s="114"/>
      <c r="D823" s="86"/>
      <c r="E823" s="116"/>
      <c r="F823" s="115"/>
    </row>
    <row r="824" spans="1:11" x14ac:dyDescent="0.25">
      <c r="A824" s="108">
        <v>262</v>
      </c>
      <c r="B824" s="121" t="s">
        <v>190</v>
      </c>
      <c r="C824" s="79" t="s">
        <v>189</v>
      </c>
      <c r="D824" s="86" t="s">
        <v>188</v>
      </c>
      <c r="E824" s="118">
        <v>1</v>
      </c>
      <c r="F824" s="210"/>
      <c r="G824" s="211">
        <f>+F824*E824</f>
        <v>0</v>
      </c>
      <c r="H824" s="212">
        <f>+F824*PNO</f>
        <v>0</v>
      </c>
      <c r="I824" s="212">
        <f>+H824*E824</f>
        <v>0</v>
      </c>
      <c r="J824" s="213">
        <f>+F824-H824</f>
        <v>0</v>
      </c>
      <c r="K824" s="213">
        <f>+J824*E824</f>
        <v>0</v>
      </c>
    </row>
    <row r="825" spans="1:11" ht="132.75" x14ac:dyDescent="0.25">
      <c r="A825" s="108"/>
      <c r="B825" s="121"/>
      <c r="C825" s="219" t="s">
        <v>187</v>
      </c>
      <c r="D825" s="86"/>
      <c r="E825" s="118"/>
      <c r="F825" s="117"/>
    </row>
    <row r="826" spans="1:11" x14ac:dyDescent="0.25">
      <c r="A826" s="108"/>
      <c r="B826" s="121"/>
      <c r="C826" s="89"/>
      <c r="D826" s="86"/>
      <c r="E826" s="118"/>
      <c r="F826" s="117"/>
    </row>
    <row r="827" spans="1:11" ht="166.5" customHeight="1" x14ac:dyDescent="0.25">
      <c r="A827" s="108"/>
      <c r="B827" s="121"/>
      <c r="C827" s="89"/>
      <c r="D827" s="86"/>
      <c r="E827" s="118"/>
      <c r="F827" s="117"/>
    </row>
    <row r="828" spans="1:11" ht="128.25" x14ac:dyDescent="0.25">
      <c r="A828" s="108"/>
      <c r="B828" s="120"/>
      <c r="C828" s="89" t="s">
        <v>151</v>
      </c>
      <c r="D828" s="114"/>
      <c r="E828" s="118"/>
      <c r="F828" s="117"/>
    </row>
    <row r="829" spans="1:11" x14ac:dyDescent="0.25">
      <c r="A829" s="108"/>
      <c r="B829" s="120"/>
      <c r="C829" s="89"/>
      <c r="D829" s="114"/>
      <c r="E829" s="118"/>
      <c r="F829" s="117"/>
    </row>
    <row r="830" spans="1:11" x14ac:dyDescent="0.25">
      <c r="A830" s="108">
        <v>263</v>
      </c>
      <c r="B830" s="121" t="s">
        <v>273</v>
      </c>
      <c r="C830" s="79" t="s">
        <v>272</v>
      </c>
      <c r="D830" s="86" t="s">
        <v>271</v>
      </c>
      <c r="E830" s="118">
        <v>1</v>
      </c>
      <c r="F830" s="210"/>
      <c r="G830" s="211">
        <f>+F830*E830</f>
        <v>0</v>
      </c>
      <c r="H830" s="212">
        <f>+F830*PNO</f>
        <v>0</v>
      </c>
      <c r="I830" s="212">
        <f>+H830*E830</f>
        <v>0</v>
      </c>
      <c r="J830" s="213">
        <f>+F830-H830</f>
        <v>0</v>
      </c>
      <c r="K830" s="213">
        <f>+J830*E830</f>
        <v>0</v>
      </c>
    </row>
    <row r="831" spans="1:11" ht="120.75" x14ac:dyDescent="0.25">
      <c r="A831" s="108"/>
      <c r="B831" s="121"/>
      <c r="C831" s="219" t="s">
        <v>206</v>
      </c>
      <c r="D831" s="86"/>
      <c r="E831" s="118"/>
      <c r="F831" s="117"/>
    </row>
    <row r="832" spans="1:11" ht="23.1" customHeight="1" x14ac:dyDescent="0.25">
      <c r="A832" s="108"/>
      <c r="B832" s="121"/>
      <c r="C832" s="89"/>
      <c r="D832" s="86"/>
      <c r="E832" s="118"/>
      <c r="F832" s="117"/>
    </row>
    <row r="833" spans="1:11" ht="133.5" customHeight="1" x14ac:dyDescent="0.25">
      <c r="A833" s="108"/>
      <c r="B833" s="121"/>
      <c r="C833" s="89"/>
      <c r="D833" s="86"/>
      <c r="E833" s="118"/>
      <c r="F833" s="117"/>
    </row>
    <row r="834" spans="1:11" ht="128.25" x14ac:dyDescent="0.25">
      <c r="A834" s="108"/>
      <c r="B834" s="120"/>
      <c r="C834" s="89" t="s">
        <v>151</v>
      </c>
      <c r="D834" s="114"/>
      <c r="E834" s="118"/>
      <c r="F834" s="117"/>
    </row>
    <row r="835" spans="1:11" x14ac:dyDescent="0.25">
      <c r="A835" s="108"/>
      <c r="B835" s="120"/>
      <c r="C835" s="89"/>
      <c r="D835" s="114"/>
      <c r="E835" s="118"/>
      <c r="F835" s="117"/>
    </row>
    <row r="836" spans="1:11" x14ac:dyDescent="0.25">
      <c r="A836" s="108">
        <v>264</v>
      </c>
      <c r="B836" s="121" t="s">
        <v>270</v>
      </c>
      <c r="C836" s="79" t="s">
        <v>269</v>
      </c>
      <c r="D836" s="86" t="s">
        <v>268</v>
      </c>
      <c r="E836" s="118">
        <v>7</v>
      </c>
      <c r="F836" s="210"/>
      <c r="G836" s="211">
        <f>+F836*E836</f>
        <v>0</v>
      </c>
      <c r="H836" s="212">
        <f>+F836*PNO</f>
        <v>0</v>
      </c>
      <c r="I836" s="212">
        <f>+H836*E836</f>
        <v>0</v>
      </c>
      <c r="J836" s="213">
        <f>+F836-H836</f>
        <v>0</v>
      </c>
      <c r="K836" s="213">
        <f>+J836*E836</f>
        <v>0</v>
      </c>
    </row>
    <row r="837" spans="1:11" ht="36.75" x14ac:dyDescent="0.25">
      <c r="A837" s="108"/>
      <c r="B837" s="121"/>
      <c r="C837" s="219" t="s">
        <v>267</v>
      </c>
      <c r="D837" s="86"/>
      <c r="E837" s="118"/>
      <c r="F837" s="117"/>
    </row>
    <row r="838" spans="1:11" ht="32.450000000000003" customHeight="1" x14ac:dyDescent="0.25">
      <c r="A838" s="108"/>
      <c r="B838" s="121"/>
      <c r="C838" s="89"/>
      <c r="D838" s="86"/>
      <c r="E838" s="118"/>
      <c r="F838" s="117"/>
    </row>
    <row r="839" spans="1:11" ht="125.1" customHeight="1" x14ac:dyDescent="0.25">
      <c r="A839" s="108"/>
      <c r="B839" s="121"/>
      <c r="C839" s="89"/>
      <c r="D839" s="86"/>
      <c r="E839" s="118"/>
      <c r="F839" s="117"/>
    </row>
    <row r="840" spans="1:11" ht="128.25" x14ac:dyDescent="0.25">
      <c r="A840" s="108"/>
      <c r="B840" s="120"/>
      <c r="C840" s="89" t="s">
        <v>151</v>
      </c>
      <c r="D840" s="114"/>
      <c r="E840" s="118"/>
      <c r="F840" s="117"/>
    </row>
    <row r="841" spans="1:11" x14ac:dyDescent="0.25">
      <c r="A841" s="108">
        <v>266</v>
      </c>
      <c r="B841" s="121" t="s">
        <v>266</v>
      </c>
      <c r="C841" s="79" t="s">
        <v>265</v>
      </c>
      <c r="D841" s="86" t="s">
        <v>261</v>
      </c>
      <c r="E841" s="118">
        <v>1</v>
      </c>
      <c r="F841" s="210"/>
      <c r="G841" s="211">
        <f>+F841*E841</f>
        <v>0</v>
      </c>
      <c r="H841" s="212">
        <f>+F841*PNO</f>
        <v>0</v>
      </c>
      <c r="I841" s="212">
        <f>+H841*E841</f>
        <v>0</v>
      </c>
      <c r="J841" s="213">
        <f>+F841-H841</f>
        <v>0</v>
      </c>
      <c r="K841" s="213">
        <f>+J841*E841</f>
        <v>0</v>
      </c>
    </row>
    <row r="842" spans="1:11" ht="48.75" x14ac:dyDescent="0.25">
      <c r="A842" s="108"/>
      <c r="B842" s="121"/>
      <c r="C842" s="219" t="s">
        <v>264</v>
      </c>
      <c r="D842" s="86"/>
      <c r="E842" s="118"/>
      <c r="F842" s="117"/>
    </row>
    <row r="843" spans="1:11" ht="32.1" customHeight="1" x14ac:dyDescent="0.25">
      <c r="A843" s="108"/>
      <c r="B843" s="121"/>
      <c r="C843" s="89"/>
      <c r="D843" s="86"/>
      <c r="E843" s="118"/>
      <c r="F843" s="117"/>
    </row>
    <row r="844" spans="1:11" ht="133.5" customHeight="1" x14ac:dyDescent="0.25">
      <c r="A844" s="108"/>
      <c r="B844" s="121"/>
      <c r="C844" s="89"/>
      <c r="D844" s="86"/>
      <c r="E844" s="118"/>
      <c r="F844" s="117"/>
    </row>
    <row r="845" spans="1:11" ht="128.25" x14ac:dyDescent="0.25">
      <c r="A845" s="108"/>
      <c r="B845" s="120"/>
      <c r="C845" s="89" t="s">
        <v>151</v>
      </c>
      <c r="D845" s="114"/>
      <c r="E845" s="118"/>
      <c r="F845" s="117"/>
    </row>
    <row r="846" spans="1:11" x14ac:dyDescent="0.25">
      <c r="A846" s="108">
        <v>267</v>
      </c>
      <c r="B846" s="121" t="s">
        <v>263</v>
      </c>
      <c r="C846" s="79" t="s">
        <v>262</v>
      </c>
      <c r="D846" s="86" t="s">
        <v>261</v>
      </c>
      <c r="E846" s="118">
        <v>1</v>
      </c>
      <c r="F846" s="210"/>
      <c r="G846" s="211">
        <f>+F846*E846</f>
        <v>0</v>
      </c>
      <c r="H846" s="212">
        <f>+F846*PNO</f>
        <v>0</v>
      </c>
      <c r="I846" s="212">
        <f>+H846*E846</f>
        <v>0</v>
      </c>
      <c r="J846" s="213">
        <f>+F846-H846</f>
        <v>0</v>
      </c>
      <c r="K846" s="213">
        <f>+J846*E846</f>
        <v>0</v>
      </c>
    </row>
    <row r="847" spans="1:11" ht="48.75" x14ac:dyDescent="0.25">
      <c r="A847" s="108"/>
      <c r="B847" s="121"/>
      <c r="C847" s="219" t="s">
        <v>260</v>
      </c>
      <c r="D847" s="86"/>
      <c r="E847" s="118"/>
      <c r="F847" s="117"/>
    </row>
    <row r="848" spans="1:11" ht="28.35" customHeight="1" x14ac:dyDescent="0.25">
      <c r="A848" s="108"/>
      <c r="B848" s="121"/>
      <c r="C848" s="89"/>
      <c r="D848" s="86"/>
      <c r="E848" s="118"/>
      <c r="F848" s="117"/>
    </row>
    <row r="849" spans="1:11" ht="147.19999999999999" customHeight="1" x14ac:dyDescent="0.25">
      <c r="A849" s="108"/>
      <c r="B849" s="121"/>
      <c r="C849" s="89"/>
      <c r="D849" s="86"/>
      <c r="E849" s="118"/>
      <c r="F849" s="117"/>
    </row>
    <row r="850" spans="1:11" ht="128.25" x14ac:dyDescent="0.25">
      <c r="A850" s="108"/>
      <c r="B850" s="120"/>
      <c r="C850" s="89" t="s">
        <v>151</v>
      </c>
      <c r="D850" s="114"/>
      <c r="E850" s="118"/>
      <c r="F850" s="117"/>
    </row>
    <row r="851" spans="1:11" x14ac:dyDescent="0.25">
      <c r="A851" s="108"/>
      <c r="B851" s="121" t="s">
        <v>542</v>
      </c>
      <c r="C851" s="79" t="s">
        <v>543</v>
      </c>
      <c r="D851" s="86" t="s">
        <v>544</v>
      </c>
      <c r="E851" s="118">
        <v>1</v>
      </c>
      <c r="F851" s="210"/>
      <c r="G851" s="211">
        <f>+F851*E851</f>
        <v>0</v>
      </c>
      <c r="H851" s="212">
        <f>+F851*PNO</f>
        <v>0</v>
      </c>
      <c r="I851" s="212">
        <f>+H851*E851</f>
        <v>0</v>
      </c>
      <c r="J851" s="213">
        <f>+F851-H851</f>
        <v>0</v>
      </c>
      <c r="K851" s="213">
        <f>+J851*E851</f>
        <v>0</v>
      </c>
    </row>
    <row r="852" spans="1:11" ht="144.75" x14ac:dyDescent="0.25">
      <c r="A852" s="108"/>
      <c r="B852" s="121"/>
      <c r="C852" s="219" t="s">
        <v>545</v>
      </c>
      <c r="D852" s="86"/>
      <c r="E852" s="118"/>
      <c r="F852" s="117"/>
    </row>
    <row r="853" spans="1:11" x14ac:dyDescent="0.25">
      <c r="A853" s="108"/>
      <c r="B853" s="121"/>
      <c r="C853" s="219"/>
      <c r="D853" s="86"/>
      <c r="E853" s="118"/>
      <c r="F853" s="117"/>
    </row>
    <row r="854" spans="1:11" ht="18" customHeight="1" x14ac:dyDescent="0.25">
      <c r="A854" s="108">
        <v>268</v>
      </c>
      <c r="B854" s="121" t="s">
        <v>259</v>
      </c>
      <c r="C854" s="79" t="s">
        <v>258</v>
      </c>
      <c r="D854" s="86" t="s">
        <v>257</v>
      </c>
      <c r="E854" s="118">
        <v>1</v>
      </c>
      <c r="F854" s="210"/>
      <c r="G854" s="211">
        <f>+F854*E854</f>
        <v>0</v>
      </c>
      <c r="H854" s="212">
        <f>+F854*PNO</f>
        <v>0</v>
      </c>
      <c r="I854" s="212">
        <f>+H854*E854</f>
        <v>0</v>
      </c>
      <c r="J854" s="213">
        <f>+F854-H854</f>
        <v>0</v>
      </c>
      <c r="K854" s="213">
        <f>+J854*E854</f>
        <v>0</v>
      </c>
    </row>
    <row r="855" spans="1:11" ht="24.75" x14ac:dyDescent="0.25">
      <c r="A855" s="108"/>
      <c r="B855" s="121"/>
      <c r="C855" s="219" t="s">
        <v>256</v>
      </c>
      <c r="D855" s="86"/>
      <c r="E855" s="118"/>
      <c r="F855" s="117"/>
    </row>
    <row r="856" spans="1:11" ht="164.45" customHeight="1" x14ac:dyDescent="0.25">
      <c r="A856" s="108"/>
      <c r="B856" s="121"/>
      <c r="C856" s="89"/>
      <c r="D856" s="86"/>
      <c r="E856" s="118"/>
      <c r="F856" s="117"/>
    </row>
    <row r="857" spans="1:11" ht="22.5" customHeight="1" x14ac:dyDescent="0.25">
      <c r="A857" s="108">
        <v>270</v>
      </c>
      <c r="B857" s="121" t="s">
        <v>255</v>
      </c>
      <c r="C857" s="79" t="s">
        <v>590</v>
      </c>
      <c r="D857" s="86" t="s">
        <v>254</v>
      </c>
      <c r="E857" s="118">
        <v>6</v>
      </c>
      <c r="F857" s="210"/>
      <c r="G857" s="211">
        <f>+F857*E857</f>
        <v>0</v>
      </c>
      <c r="H857" s="212">
        <f>+F857*PNO</f>
        <v>0</v>
      </c>
      <c r="I857" s="212">
        <f>+H857*E857</f>
        <v>0</v>
      </c>
      <c r="J857" s="213">
        <f>+F857-H857</f>
        <v>0</v>
      </c>
      <c r="K857" s="213">
        <f>+J857*E857</f>
        <v>0</v>
      </c>
    </row>
    <row r="858" spans="1:11" ht="60.75" x14ac:dyDescent="0.25">
      <c r="A858" s="108"/>
      <c r="B858" s="121"/>
      <c r="C858" s="219" t="s">
        <v>585</v>
      </c>
      <c r="D858" s="86"/>
      <c r="E858" s="118"/>
      <c r="F858" s="117"/>
    </row>
    <row r="859" spans="1:11" x14ac:dyDescent="0.25">
      <c r="A859" s="108">
        <v>271</v>
      </c>
      <c r="B859" s="121" t="s">
        <v>253</v>
      </c>
      <c r="C859" s="79" t="s">
        <v>447</v>
      </c>
      <c r="D859" s="86" t="s">
        <v>252</v>
      </c>
      <c r="E859" s="118">
        <v>4</v>
      </c>
      <c r="F859" s="210"/>
      <c r="G859" s="211">
        <f>+F859*E859</f>
        <v>0</v>
      </c>
      <c r="H859" s="212">
        <f>+F859*PNO</f>
        <v>0</v>
      </c>
      <c r="I859" s="212">
        <f>+H859*E859</f>
        <v>0</v>
      </c>
      <c r="J859" s="213">
        <f>+F859-H859</f>
        <v>0</v>
      </c>
      <c r="K859" s="213">
        <f>+J859*E859</f>
        <v>0</v>
      </c>
    </row>
    <row r="860" spans="1:11" ht="108.75" x14ac:dyDescent="0.25">
      <c r="A860" s="108"/>
      <c r="B860" s="121"/>
      <c r="C860" s="219" t="s">
        <v>448</v>
      </c>
      <c r="D860" s="86"/>
      <c r="E860" s="118"/>
      <c r="F860" s="117"/>
    </row>
    <row r="861" spans="1:11" x14ac:dyDescent="0.25">
      <c r="A861" s="200">
        <v>22</v>
      </c>
      <c r="B861" s="201" t="s">
        <v>251</v>
      </c>
      <c r="C861" s="202"/>
      <c r="D861" s="202"/>
      <c r="E861" s="203"/>
      <c r="F861" s="204"/>
      <c r="G861" s="203"/>
      <c r="H861" s="203"/>
      <c r="I861" s="203"/>
      <c r="J861" s="203"/>
      <c r="K861" s="203"/>
    </row>
    <row r="862" spans="1:11" x14ac:dyDescent="0.25">
      <c r="A862" s="113"/>
      <c r="B862" s="121"/>
      <c r="C862" s="114"/>
      <c r="D862" s="86"/>
      <c r="E862" s="116"/>
      <c r="F862" s="115"/>
    </row>
    <row r="863" spans="1:11" x14ac:dyDescent="0.25">
      <c r="A863" s="108">
        <v>277</v>
      </c>
      <c r="B863" s="121" t="s">
        <v>250</v>
      </c>
      <c r="C863" s="79" t="s">
        <v>546</v>
      </c>
      <c r="D863" s="86" t="s">
        <v>547</v>
      </c>
      <c r="E863" s="118">
        <v>2</v>
      </c>
      <c r="F863" s="210"/>
      <c r="G863" s="211">
        <f>+F863*E863</f>
        <v>0</v>
      </c>
      <c r="H863" s="212">
        <f>+F863*PNO</f>
        <v>0</v>
      </c>
      <c r="I863" s="212">
        <f>+H863*E863</f>
        <v>0</v>
      </c>
      <c r="J863" s="213">
        <f>+F863-H863</f>
        <v>0</v>
      </c>
      <c r="K863" s="213">
        <f>+J863*E863</f>
        <v>0</v>
      </c>
    </row>
    <row r="864" spans="1:11" ht="96.75" x14ac:dyDescent="0.25">
      <c r="A864" s="108"/>
      <c r="B864" s="121"/>
      <c r="C864" s="219" t="s">
        <v>548</v>
      </c>
      <c r="D864" s="86"/>
      <c r="E864" s="118"/>
      <c r="F864" s="117"/>
    </row>
    <row r="865" spans="1:11" x14ac:dyDescent="0.25">
      <c r="A865" s="108">
        <v>278</v>
      </c>
      <c r="B865" s="121" t="s">
        <v>249</v>
      </c>
      <c r="C865" s="79" t="s">
        <v>248</v>
      </c>
      <c r="D865" s="86" t="s">
        <v>247</v>
      </c>
      <c r="E865" s="118">
        <v>1</v>
      </c>
      <c r="F865" s="210"/>
      <c r="G865" s="211">
        <f>+F865*E865</f>
        <v>0</v>
      </c>
      <c r="H865" s="212">
        <f>+F865*PNO</f>
        <v>0</v>
      </c>
      <c r="I865" s="212">
        <f>+H865*E865</f>
        <v>0</v>
      </c>
      <c r="J865" s="213">
        <f>+F865-H865</f>
        <v>0</v>
      </c>
      <c r="K865" s="213">
        <f>+J865*E865</f>
        <v>0</v>
      </c>
    </row>
    <row r="866" spans="1:11" ht="60.75" x14ac:dyDescent="0.25">
      <c r="A866" s="108"/>
      <c r="B866" s="121"/>
      <c r="C866" s="219" t="s">
        <v>246</v>
      </c>
      <c r="D866" s="86"/>
      <c r="E866" s="118"/>
      <c r="F866" s="117"/>
    </row>
    <row r="867" spans="1:11" ht="134.85" customHeight="1" x14ac:dyDescent="0.25">
      <c r="A867" s="108"/>
      <c r="B867" s="121"/>
      <c r="C867" s="89"/>
      <c r="D867" s="86"/>
      <c r="E867" s="118"/>
      <c r="F867" s="117"/>
    </row>
    <row r="868" spans="1:11" x14ac:dyDescent="0.25">
      <c r="A868" s="200">
        <v>23</v>
      </c>
      <c r="B868" s="201" t="s">
        <v>245</v>
      </c>
      <c r="C868" s="202"/>
      <c r="D868" s="202"/>
      <c r="E868" s="203"/>
      <c r="F868" s="204"/>
      <c r="G868" s="203"/>
      <c r="H868" s="203"/>
      <c r="I868" s="203"/>
      <c r="J868" s="203"/>
      <c r="K868" s="203"/>
    </row>
    <row r="869" spans="1:11" x14ac:dyDescent="0.25">
      <c r="A869" s="113"/>
      <c r="B869" s="121"/>
      <c r="C869" s="114"/>
      <c r="D869" s="86"/>
      <c r="E869" s="116"/>
      <c r="F869" s="115"/>
    </row>
    <row r="870" spans="1:11" ht="18.95" customHeight="1" x14ac:dyDescent="0.25">
      <c r="A870" s="108">
        <v>279</v>
      </c>
      <c r="B870" s="121" t="s">
        <v>244</v>
      </c>
      <c r="C870" s="79" t="s">
        <v>243</v>
      </c>
      <c r="D870" s="86" t="s">
        <v>238</v>
      </c>
      <c r="E870" s="118">
        <v>84.48</v>
      </c>
      <c r="F870" s="210"/>
      <c r="G870" s="211">
        <f>+F870*E870</f>
        <v>0</v>
      </c>
      <c r="H870" s="212">
        <f>+F870*PNO</f>
        <v>0</v>
      </c>
      <c r="I870" s="212">
        <f>+H870*E870</f>
        <v>0</v>
      </c>
      <c r="J870" s="213">
        <f>+F870-H870</f>
        <v>0</v>
      </c>
      <c r="K870" s="213">
        <f>+J870*E870</f>
        <v>0</v>
      </c>
    </row>
    <row r="871" spans="1:11" ht="120.75" x14ac:dyDescent="0.25">
      <c r="A871" s="108"/>
      <c r="B871" s="121"/>
      <c r="C871" s="219" t="s">
        <v>600</v>
      </c>
      <c r="D871" s="86"/>
      <c r="E871" s="118"/>
      <c r="F871" s="117"/>
    </row>
    <row r="872" spans="1:11" ht="26.25" x14ac:dyDescent="0.25">
      <c r="A872" s="108">
        <v>280</v>
      </c>
      <c r="B872" s="121" t="s">
        <v>242</v>
      </c>
      <c r="C872" s="79" t="s">
        <v>241</v>
      </c>
      <c r="D872" s="86" t="s">
        <v>238</v>
      </c>
      <c r="E872" s="118">
        <v>94.3</v>
      </c>
      <c r="F872" s="210"/>
      <c r="G872" s="211">
        <f>+F872*E872</f>
        <v>0</v>
      </c>
      <c r="H872" s="212">
        <f>+F872*PNO</f>
        <v>0</v>
      </c>
      <c r="I872" s="212">
        <f>+H872*E872</f>
        <v>0</v>
      </c>
      <c r="J872" s="213">
        <f>+F872-H872</f>
        <v>0</v>
      </c>
      <c r="K872" s="213">
        <f>+J872*E872</f>
        <v>0</v>
      </c>
    </row>
    <row r="873" spans="1:11" ht="264.75" x14ac:dyDescent="0.25">
      <c r="A873" s="108"/>
      <c r="B873" s="121"/>
      <c r="C873" s="219" t="s">
        <v>601</v>
      </c>
      <c r="D873" s="86"/>
      <c r="E873" s="118"/>
      <c r="F873" s="117"/>
    </row>
    <row r="874" spans="1:11" ht="127.5" customHeight="1" x14ac:dyDescent="0.25">
      <c r="A874" s="108"/>
      <c r="B874" s="121"/>
      <c r="C874" s="89"/>
      <c r="D874" s="86"/>
      <c r="E874" s="118"/>
      <c r="F874" s="117"/>
    </row>
    <row r="875" spans="1:11" x14ac:dyDescent="0.25">
      <c r="A875" s="108">
        <v>281</v>
      </c>
      <c r="B875" s="121" t="s">
        <v>240</v>
      </c>
      <c r="C875" s="79" t="s">
        <v>239</v>
      </c>
      <c r="D875" s="86" t="s">
        <v>238</v>
      </c>
      <c r="E875" s="118">
        <v>15.92</v>
      </c>
      <c r="F875" s="210"/>
      <c r="G875" s="211">
        <f>+F875*E875</f>
        <v>0</v>
      </c>
      <c r="H875" s="212">
        <f>+F875*PNO</f>
        <v>0</v>
      </c>
      <c r="I875" s="212">
        <f>+H875*E875</f>
        <v>0</v>
      </c>
      <c r="J875" s="213">
        <f>+F875-H875</f>
        <v>0</v>
      </c>
      <c r="K875" s="213">
        <f>+J875*E875</f>
        <v>0</v>
      </c>
    </row>
    <row r="876" spans="1:11" ht="120.75" x14ac:dyDescent="0.25">
      <c r="A876" s="108"/>
      <c r="B876" s="121"/>
      <c r="C876" s="219" t="s">
        <v>602</v>
      </c>
      <c r="D876" s="86"/>
      <c r="E876" s="118"/>
      <c r="F876" s="117"/>
    </row>
    <row r="877" spans="1:11" ht="157.5" customHeight="1" x14ac:dyDescent="0.25">
      <c r="A877" s="108"/>
      <c r="B877" s="121"/>
      <c r="C877" s="89"/>
      <c r="D877" s="86"/>
      <c r="E877" s="118"/>
      <c r="F877" s="117"/>
    </row>
    <row r="878" spans="1:11" x14ac:dyDescent="0.25">
      <c r="A878" s="108">
        <v>282</v>
      </c>
      <c r="B878" s="121" t="s">
        <v>237</v>
      </c>
      <c r="C878" s="79" t="s">
        <v>236</v>
      </c>
      <c r="D878" s="86" t="s">
        <v>549</v>
      </c>
      <c r="E878" s="118">
        <v>1</v>
      </c>
      <c r="F878" s="210"/>
      <c r="G878" s="211">
        <f>+F878*E878</f>
        <v>0</v>
      </c>
      <c r="H878" s="212">
        <f>+F878*PNO</f>
        <v>0</v>
      </c>
      <c r="I878" s="212">
        <f>+H878*E878</f>
        <v>0</v>
      </c>
      <c r="J878" s="213">
        <f>+F878-H878</f>
        <v>0</v>
      </c>
      <c r="K878" s="213">
        <f>+J878*E878</f>
        <v>0</v>
      </c>
    </row>
    <row r="879" spans="1:11" ht="120.75" x14ac:dyDescent="0.25">
      <c r="A879" s="108"/>
      <c r="B879" s="121"/>
      <c r="C879" s="219" t="s">
        <v>603</v>
      </c>
      <c r="D879" s="86"/>
      <c r="E879" s="118"/>
      <c r="F879" s="117"/>
    </row>
    <row r="880" spans="1:11" ht="17.100000000000001" customHeight="1" x14ac:dyDescent="0.25">
      <c r="A880" s="108">
        <v>283</v>
      </c>
      <c r="B880" s="121" t="s">
        <v>235</v>
      </c>
      <c r="C880" s="79" t="s">
        <v>234</v>
      </c>
      <c r="D880" s="86" t="s">
        <v>549</v>
      </c>
      <c r="E880" s="118">
        <v>1</v>
      </c>
      <c r="F880" s="210"/>
      <c r="G880" s="211">
        <f>+F880*E880</f>
        <v>0</v>
      </c>
      <c r="H880" s="212">
        <f>+F880*PNO</f>
        <v>0</v>
      </c>
      <c r="I880" s="212">
        <f>+H880*E880</f>
        <v>0</v>
      </c>
      <c r="J880" s="213">
        <f>+F880-H880</f>
        <v>0</v>
      </c>
      <c r="K880" s="213">
        <f>+J880*E880</f>
        <v>0</v>
      </c>
    </row>
    <row r="881" spans="1:11" ht="120.75" x14ac:dyDescent="0.25">
      <c r="A881" s="108"/>
      <c r="B881" s="120"/>
      <c r="C881" s="219" t="s">
        <v>603</v>
      </c>
      <c r="D881" s="114"/>
      <c r="E881" s="118"/>
      <c r="F881" s="117"/>
    </row>
    <row r="882" spans="1:11" x14ac:dyDescent="0.25">
      <c r="A882" s="108"/>
      <c r="B882" s="121" t="s">
        <v>550</v>
      </c>
      <c r="C882" s="79" t="s">
        <v>551</v>
      </c>
      <c r="D882" s="86" t="s">
        <v>552</v>
      </c>
      <c r="E882" s="118">
        <v>1</v>
      </c>
      <c r="F882" s="210"/>
      <c r="G882" s="211">
        <f>+F882*E882</f>
        <v>0</v>
      </c>
      <c r="H882" s="212">
        <f>+F882*PNO</f>
        <v>0</v>
      </c>
      <c r="I882" s="212">
        <f>+H882*E882</f>
        <v>0</v>
      </c>
      <c r="J882" s="213">
        <f>+F882-H882</f>
        <v>0</v>
      </c>
      <c r="K882" s="213">
        <f>+J882*E882</f>
        <v>0</v>
      </c>
    </row>
    <row r="883" spans="1:11" ht="156.75" x14ac:dyDescent="0.25">
      <c r="A883" s="108"/>
      <c r="B883" s="120"/>
      <c r="C883" s="219" t="s">
        <v>604</v>
      </c>
      <c r="D883" s="114"/>
      <c r="E883" s="118"/>
      <c r="F883" s="117"/>
    </row>
    <row r="884" spans="1:11" x14ac:dyDescent="0.25">
      <c r="A884" s="108"/>
      <c r="B884" s="121" t="s">
        <v>553</v>
      </c>
      <c r="C884" s="79" t="s">
        <v>554</v>
      </c>
      <c r="D884" s="86" t="s">
        <v>555</v>
      </c>
      <c r="E884" s="118">
        <v>1</v>
      </c>
      <c r="F884" s="210"/>
      <c r="G884" s="211">
        <f>+F884*E884</f>
        <v>0</v>
      </c>
      <c r="H884" s="212">
        <f>+F884*PNO</f>
        <v>0</v>
      </c>
      <c r="I884" s="212">
        <f>+H884*E884</f>
        <v>0</v>
      </c>
      <c r="J884" s="213">
        <f>+F884-H884</f>
        <v>0</v>
      </c>
      <c r="K884" s="213">
        <f>+J884*E884</f>
        <v>0</v>
      </c>
    </row>
    <row r="885" spans="1:11" ht="156.75" x14ac:dyDescent="0.25">
      <c r="A885" s="108"/>
      <c r="B885" s="220"/>
      <c r="C885" s="219" t="s">
        <v>604</v>
      </c>
      <c r="D885" s="114"/>
      <c r="E885" s="118"/>
      <c r="F885" s="117"/>
    </row>
    <row r="886" spans="1:11" ht="20.45" customHeight="1" x14ac:dyDescent="0.25">
      <c r="A886" s="108"/>
      <c r="B886" s="121" t="s">
        <v>556</v>
      </c>
      <c r="C886" s="79" t="s">
        <v>557</v>
      </c>
      <c r="D886" s="86" t="s">
        <v>558</v>
      </c>
      <c r="E886" s="118">
        <v>1</v>
      </c>
      <c r="F886" s="210"/>
      <c r="G886" s="211">
        <f>+F886*E886</f>
        <v>0</v>
      </c>
      <c r="H886" s="212">
        <f>+F886*PNO</f>
        <v>0</v>
      </c>
      <c r="I886" s="212">
        <f>+H886*E886</f>
        <v>0</v>
      </c>
      <c r="J886" s="213">
        <f>+F886-H886</f>
        <v>0</v>
      </c>
      <c r="K886" s="213">
        <f>+J886*E886</f>
        <v>0</v>
      </c>
    </row>
    <row r="887" spans="1:11" ht="156.75" x14ac:dyDescent="0.25">
      <c r="A887" s="108"/>
      <c r="B887" s="220"/>
      <c r="C887" s="219" t="s">
        <v>604</v>
      </c>
      <c r="D887" s="114"/>
      <c r="E887" s="118"/>
      <c r="F887" s="117"/>
    </row>
    <row r="888" spans="1:11" ht="16.5" customHeight="1" x14ac:dyDescent="0.25">
      <c r="A888" s="108"/>
      <c r="B888" s="121" t="s">
        <v>559</v>
      </c>
      <c r="C888" s="79" t="s">
        <v>560</v>
      </c>
      <c r="D888" s="86" t="s">
        <v>561</v>
      </c>
      <c r="E888" s="118">
        <v>1</v>
      </c>
      <c r="F888" s="210"/>
      <c r="G888" s="211">
        <f>+F888*E888</f>
        <v>0</v>
      </c>
      <c r="H888" s="212">
        <f>+F888*PNO</f>
        <v>0</v>
      </c>
      <c r="I888" s="212">
        <f>+H888*E888</f>
        <v>0</v>
      </c>
      <c r="J888" s="213">
        <f>+F888-H888</f>
        <v>0</v>
      </c>
      <c r="K888" s="213">
        <f>+J888*E888</f>
        <v>0</v>
      </c>
    </row>
    <row r="889" spans="1:11" ht="156.75" x14ac:dyDescent="0.25">
      <c r="A889" s="108"/>
      <c r="B889" s="220"/>
      <c r="C889" s="219" t="s">
        <v>604</v>
      </c>
      <c r="D889" s="114"/>
      <c r="E889" s="118"/>
      <c r="F889" s="117"/>
    </row>
    <row r="890" spans="1:11" ht="18.95" customHeight="1" x14ac:dyDescent="0.25">
      <c r="A890" s="108"/>
      <c r="B890" s="121" t="s">
        <v>562</v>
      </c>
      <c r="C890" s="79" t="s">
        <v>563</v>
      </c>
      <c r="D890" s="86" t="s">
        <v>564</v>
      </c>
      <c r="E890" s="118">
        <v>1</v>
      </c>
      <c r="F890" s="210"/>
      <c r="G890" s="211">
        <f>+F890*E890</f>
        <v>0</v>
      </c>
      <c r="H890" s="212">
        <f>+F890*PNO</f>
        <v>0</v>
      </c>
      <c r="I890" s="212">
        <f>+H890*E890</f>
        <v>0</v>
      </c>
      <c r="J890" s="213">
        <f>+F890-H890</f>
        <v>0</v>
      </c>
      <c r="K890" s="213">
        <f>+J890*E890</f>
        <v>0</v>
      </c>
    </row>
    <row r="891" spans="1:11" ht="156.75" x14ac:dyDescent="0.25">
      <c r="A891" s="108"/>
      <c r="B891" s="220"/>
      <c r="C891" s="219" t="s">
        <v>604</v>
      </c>
      <c r="D891" s="114"/>
      <c r="E891" s="118"/>
      <c r="F891" s="117"/>
    </row>
    <row r="892" spans="1:11" ht="18.600000000000001" customHeight="1" x14ac:dyDescent="0.25">
      <c r="A892" s="108"/>
      <c r="B892" s="121" t="s">
        <v>565</v>
      </c>
      <c r="C892" s="79" t="s">
        <v>566</v>
      </c>
      <c r="D892" s="86" t="s">
        <v>567</v>
      </c>
      <c r="E892" s="118">
        <v>1</v>
      </c>
      <c r="F892" s="210"/>
      <c r="G892" s="211">
        <f>+F892*E892</f>
        <v>0</v>
      </c>
      <c r="H892" s="212">
        <f>+F892*PNO</f>
        <v>0</v>
      </c>
      <c r="I892" s="212">
        <f>+H892*E892</f>
        <v>0</v>
      </c>
      <c r="J892" s="213">
        <f>+F892-H892</f>
        <v>0</v>
      </c>
      <c r="K892" s="213">
        <f>+J892*E892</f>
        <v>0</v>
      </c>
    </row>
    <row r="893" spans="1:11" ht="156.75" x14ac:dyDescent="0.25">
      <c r="A893" s="108"/>
      <c r="B893" s="120"/>
      <c r="C893" s="219" t="s">
        <v>604</v>
      </c>
      <c r="D893" s="114"/>
      <c r="E893" s="118"/>
      <c r="F893" s="117"/>
    </row>
    <row r="894" spans="1:11" ht="19.7" customHeight="1" x14ac:dyDescent="0.25">
      <c r="A894" s="200">
        <v>24</v>
      </c>
      <c r="B894" s="201" t="s">
        <v>233</v>
      </c>
      <c r="C894" s="202"/>
      <c r="D894" s="202"/>
      <c r="E894" s="203"/>
      <c r="F894" s="204"/>
      <c r="G894" s="203"/>
      <c r="H894" s="203"/>
      <c r="I894" s="203"/>
      <c r="J894" s="203"/>
      <c r="K894" s="203"/>
    </row>
    <row r="895" spans="1:11" ht="20.100000000000001" customHeight="1" x14ac:dyDescent="0.25">
      <c r="A895" s="113"/>
      <c r="B895" s="121"/>
      <c r="C895" s="114"/>
      <c r="D895" s="86"/>
      <c r="E895" s="116"/>
      <c r="F895" s="115"/>
    </row>
    <row r="896" spans="1:11" ht="35.1" customHeight="1" x14ac:dyDescent="0.25">
      <c r="A896" s="108">
        <v>284</v>
      </c>
      <c r="B896" s="121" t="s">
        <v>184</v>
      </c>
      <c r="C896" s="79" t="s">
        <v>183</v>
      </c>
      <c r="D896" s="86" t="s">
        <v>182</v>
      </c>
      <c r="E896" s="118">
        <v>14</v>
      </c>
      <c r="F896" s="210"/>
      <c r="G896" s="211">
        <f>+F896*E896</f>
        <v>0</v>
      </c>
      <c r="H896" s="212">
        <f>+F896*PNO</f>
        <v>0</v>
      </c>
      <c r="I896" s="212">
        <f>+H896*E896</f>
        <v>0</v>
      </c>
      <c r="J896" s="213">
        <f>+F896-H896</f>
        <v>0</v>
      </c>
      <c r="K896" s="213">
        <f>+J896*E896</f>
        <v>0</v>
      </c>
    </row>
    <row r="897" spans="1:11" ht="60.75" x14ac:dyDescent="0.25">
      <c r="A897" s="108"/>
      <c r="B897" s="121"/>
      <c r="C897" s="219" t="s">
        <v>568</v>
      </c>
      <c r="D897" s="86"/>
      <c r="E897" s="118"/>
      <c r="F897" s="117"/>
    </row>
    <row r="898" spans="1:11" x14ac:dyDescent="0.25">
      <c r="A898" s="108" t="s">
        <v>232</v>
      </c>
      <c r="B898" s="121" t="s">
        <v>231</v>
      </c>
      <c r="C898" s="79" t="s">
        <v>230</v>
      </c>
      <c r="D898" s="86" t="s">
        <v>229</v>
      </c>
      <c r="E898" s="118">
        <v>2</v>
      </c>
      <c r="F898" s="210"/>
      <c r="G898" s="211">
        <f>+F898*E898</f>
        <v>0</v>
      </c>
      <c r="H898" s="212">
        <f>+F898*PNO</f>
        <v>0</v>
      </c>
      <c r="I898" s="212">
        <f>+H898*E898</f>
        <v>0</v>
      </c>
      <c r="J898" s="213">
        <f>+F898-H898</f>
        <v>0</v>
      </c>
      <c r="K898" s="213">
        <f>+J898*E898</f>
        <v>0</v>
      </c>
    </row>
    <row r="899" spans="1:11" ht="48.75" x14ac:dyDescent="0.25">
      <c r="A899" s="108"/>
      <c r="B899" s="121"/>
      <c r="C899" s="219" t="s">
        <v>228</v>
      </c>
      <c r="D899" s="86"/>
      <c r="E899" s="118"/>
      <c r="F899" s="117"/>
    </row>
    <row r="900" spans="1:11" ht="116.1" customHeight="1" x14ac:dyDescent="0.25">
      <c r="A900" s="108"/>
      <c r="B900" s="121"/>
      <c r="C900" s="89"/>
      <c r="D900" s="86"/>
      <c r="E900" s="118"/>
      <c r="F900" s="117"/>
    </row>
    <row r="901" spans="1:11" ht="128.25" x14ac:dyDescent="0.25">
      <c r="A901" s="108"/>
      <c r="B901" s="120"/>
      <c r="C901" s="89" t="s">
        <v>151</v>
      </c>
      <c r="D901" s="114"/>
      <c r="E901" s="118"/>
      <c r="F901" s="117"/>
    </row>
    <row r="902" spans="1:11" x14ac:dyDescent="0.25">
      <c r="A902" s="108" t="s">
        <v>227</v>
      </c>
      <c r="B902" s="121" t="s">
        <v>226</v>
      </c>
      <c r="C902" s="79" t="s">
        <v>225</v>
      </c>
      <c r="D902" s="86" t="s">
        <v>224</v>
      </c>
      <c r="E902" s="118">
        <v>2</v>
      </c>
      <c r="F902" s="210"/>
      <c r="G902" s="211">
        <f>+F902*E902</f>
        <v>0</v>
      </c>
      <c r="H902" s="212">
        <f>+F902*PNO</f>
        <v>0</v>
      </c>
      <c r="I902" s="212">
        <f>+H902*E902</f>
        <v>0</v>
      </c>
      <c r="J902" s="213">
        <f>+F902-H902</f>
        <v>0</v>
      </c>
      <c r="K902" s="213">
        <f>+J902*E902</f>
        <v>0</v>
      </c>
    </row>
    <row r="903" spans="1:11" ht="107.1" customHeight="1" x14ac:dyDescent="0.25">
      <c r="A903" s="108"/>
      <c r="B903" s="121"/>
      <c r="C903" s="89"/>
      <c r="D903" s="86"/>
      <c r="E903" s="118"/>
      <c r="F903" s="117"/>
    </row>
    <row r="904" spans="1:11" ht="128.25" x14ac:dyDescent="0.25">
      <c r="A904" s="108"/>
      <c r="B904" s="120"/>
      <c r="C904" s="89" t="s">
        <v>151</v>
      </c>
      <c r="D904" s="114"/>
      <c r="E904" s="118"/>
      <c r="F904" s="117"/>
    </row>
    <row r="905" spans="1:11" x14ac:dyDescent="0.25">
      <c r="A905" s="108" t="s">
        <v>223</v>
      </c>
      <c r="B905" s="121" t="s">
        <v>222</v>
      </c>
      <c r="C905" s="79" t="s">
        <v>221</v>
      </c>
      <c r="D905" s="86" t="s">
        <v>220</v>
      </c>
      <c r="E905" s="118">
        <v>4</v>
      </c>
      <c r="F905" s="210"/>
      <c r="G905" s="211">
        <f>+F905*E905</f>
        <v>0</v>
      </c>
      <c r="H905" s="212">
        <f>+F905*PNO</f>
        <v>0</v>
      </c>
      <c r="I905" s="212">
        <f>+H905*E905</f>
        <v>0</v>
      </c>
      <c r="J905" s="213">
        <f>+F905-H905</f>
        <v>0</v>
      </c>
      <c r="K905" s="213">
        <f>+J905*E905</f>
        <v>0</v>
      </c>
    </row>
    <row r="906" spans="1:11" ht="51.2" customHeight="1" x14ac:dyDescent="0.25">
      <c r="A906" s="108"/>
      <c r="B906" s="121"/>
      <c r="C906" s="122" t="s">
        <v>219</v>
      </c>
      <c r="D906" s="86"/>
      <c r="E906" s="118"/>
      <c r="F906" s="117"/>
    </row>
    <row r="907" spans="1:11" x14ac:dyDescent="0.25">
      <c r="A907" s="108"/>
      <c r="B907" s="121"/>
      <c r="C907" s="122"/>
      <c r="D907" s="86"/>
      <c r="E907" s="118"/>
      <c r="F907" s="117"/>
    </row>
    <row r="908" spans="1:11" ht="128.1" customHeight="1" x14ac:dyDescent="0.25">
      <c r="A908" s="108"/>
      <c r="B908" s="121"/>
      <c r="C908" s="89"/>
      <c r="D908" s="86"/>
      <c r="E908" s="118"/>
      <c r="F908" s="117"/>
    </row>
    <row r="909" spans="1:11" ht="128.25" x14ac:dyDescent="0.25">
      <c r="A909" s="108"/>
      <c r="B909" s="120"/>
      <c r="C909" s="89" t="s">
        <v>151</v>
      </c>
      <c r="D909" s="114"/>
      <c r="E909" s="118"/>
      <c r="F909" s="117"/>
    </row>
    <row r="910" spans="1:11" x14ac:dyDescent="0.25">
      <c r="A910" s="108" t="s">
        <v>218</v>
      </c>
      <c r="B910" s="121" t="s">
        <v>217</v>
      </c>
      <c r="C910" s="79" t="s">
        <v>216</v>
      </c>
      <c r="D910" s="86" t="s">
        <v>215</v>
      </c>
      <c r="E910" s="118">
        <v>4</v>
      </c>
      <c r="F910" s="210"/>
      <c r="G910" s="211">
        <f>+F910*E910</f>
        <v>0</v>
      </c>
      <c r="H910" s="212">
        <f>+F910*PNO</f>
        <v>0</v>
      </c>
      <c r="I910" s="212">
        <f>+H910*E910</f>
        <v>0</v>
      </c>
      <c r="J910" s="213">
        <f>+F910-H910</f>
        <v>0</v>
      </c>
      <c r="K910" s="213">
        <f>+J910*E910</f>
        <v>0</v>
      </c>
    </row>
    <row r="911" spans="1:11" ht="96.75" x14ac:dyDescent="0.25">
      <c r="A911" s="108"/>
      <c r="B911" s="121"/>
      <c r="C911" s="219" t="s">
        <v>214</v>
      </c>
      <c r="D911" s="86"/>
      <c r="E911" s="118"/>
      <c r="F911" s="117"/>
    </row>
    <row r="912" spans="1:11" x14ac:dyDescent="0.25">
      <c r="A912" s="108"/>
      <c r="B912" s="121"/>
      <c r="C912" s="122"/>
      <c r="D912" s="86"/>
      <c r="E912" s="118"/>
      <c r="F912" s="117"/>
    </row>
    <row r="913" spans="1:11" ht="141.6" customHeight="1" x14ac:dyDescent="0.25">
      <c r="A913" s="108"/>
      <c r="B913" s="121"/>
      <c r="C913" s="75"/>
      <c r="D913" s="86"/>
      <c r="E913" s="118"/>
      <c r="F913" s="117"/>
    </row>
    <row r="914" spans="1:11" ht="128.25" x14ac:dyDescent="0.25">
      <c r="A914" s="108"/>
      <c r="B914" s="120"/>
      <c r="C914" s="89" t="s">
        <v>151</v>
      </c>
      <c r="D914" s="114"/>
      <c r="E914" s="118"/>
      <c r="F914" s="117"/>
    </row>
    <row r="915" spans="1:11" x14ac:dyDescent="0.25">
      <c r="A915" s="108" t="s">
        <v>213</v>
      </c>
      <c r="B915" s="121" t="s">
        <v>212</v>
      </c>
      <c r="C915" s="79" t="s">
        <v>211</v>
      </c>
      <c r="D915" s="86" t="s">
        <v>182</v>
      </c>
      <c r="E915" s="118">
        <v>3</v>
      </c>
      <c r="F915" s="210"/>
      <c r="G915" s="211">
        <f>+F915*E915</f>
        <v>0</v>
      </c>
      <c r="H915" s="212">
        <f>+F915*PNO</f>
        <v>0</v>
      </c>
      <c r="I915" s="212">
        <f>+H915*E915</f>
        <v>0</v>
      </c>
      <c r="J915" s="213">
        <f>+F915-H915</f>
        <v>0</v>
      </c>
      <c r="K915" s="213">
        <f>+J915*E915</f>
        <v>0</v>
      </c>
    </row>
    <row r="916" spans="1:11" x14ac:dyDescent="0.25">
      <c r="A916" s="108" t="s">
        <v>210</v>
      </c>
      <c r="B916" s="121" t="s">
        <v>209</v>
      </c>
      <c r="C916" s="79" t="s">
        <v>208</v>
      </c>
      <c r="D916" s="86" t="s">
        <v>207</v>
      </c>
      <c r="E916" s="118">
        <v>1</v>
      </c>
      <c r="F916" s="210"/>
      <c r="G916" s="211">
        <f>+F916*E916</f>
        <v>0</v>
      </c>
      <c r="H916" s="212">
        <f>+F916*PNO</f>
        <v>0</v>
      </c>
      <c r="I916" s="212">
        <f>+H916*E916</f>
        <v>0</v>
      </c>
      <c r="J916" s="213">
        <f>+F916-H916</f>
        <v>0</v>
      </c>
      <c r="K916" s="213">
        <f>+J916*E916</f>
        <v>0</v>
      </c>
    </row>
    <row r="917" spans="1:11" ht="120.75" x14ac:dyDescent="0.25">
      <c r="A917" s="108"/>
      <c r="B917" s="121"/>
      <c r="C917" s="219" t="s">
        <v>206</v>
      </c>
      <c r="D917" s="86"/>
      <c r="E917" s="118"/>
      <c r="F917" s="117"/>
    </row>
    <row r="918" spans="1:11" ht="32.450000000000003" customHeight="1" x14ac:dyDescent="0.25">
      <c r="A918" s="108"/>
      <c r="B918" s="121"/>
      <c r="C918" s="89"/>
      <c r="D918" s="86"/>
      <c r="E918" s="118"/>
      <c r="F918" s="117"/>
    </row>
    <row r="919" spans="1:11" ht="129.94999999999999" customHeight="1" x14ac:dyDescent="0.25">
      <c r="A919" s="108"/>
      <c r="B919" s="121"/>
      <c r="C919" s="89"/>
      <c r="D919" s="86"/>
      <c r="E919" s="118"/>
      <c r="F919" s="117"/>
    </row>
    <row r="920" spans="1:11" ht="128.25" x14ac:dyDescent="0.25">
      <c r="A920" s="108"/>
      <c r="B920" s="120"/>
      <c r="C920" s="89" t="s">
        <v>151</v>
      </c>
      <c r="D920" s="114"/>
      <c r="E920" s="118"/>
      <c r="F920" s="117"/>
    </row>
    <row r="921" spans="1:11" x14ac:dyDescent="0.25">
      <c r="A921" s="108" t="s">
        <v>205</v>
      </c>
      <c r="B921" s="121" t="s">
        <v>204</v>
      </c>
      <c r="C921" s="79" t="s">
        <v>203</v>
      </c>
      <c r="D921" s="86" t="s">
        <v>193</v>
      </c>
      <c r="E921" s="118">
        <v>2</v>
      </c>
      <c r="F921" s="210"/>
      <c r="G921" s="211">
        <f>+F921*E921</f>
        <v>0</v>
      </c>
      <c r="H921" s="212">
        <f>+F921*PNO</f>
        <v>0</v>
      </c>
      <c r="I921" s="212">
        <f>+H921*E921</f>
        <v>0</v>
      </c>
      <c r="J921" s="213">
        <f>+F921-H921</f>
        <v>0</v>
      </c>
      <c r="K921" s="213">
        <f>+J921*E921</f>
        <v>0</v>
      </c>
    </row>
    <row r="922" spans="1:11" ht="48.75" x14ac:dyDescent="0.25">
      <c r="A922" s="108"/>
      <c r="B922" s="121"/>
      <c r="C922" s="219" t="s">
        <v>192</v>
      </c>
      <c r="D922" s="86"/>
      <c r="E922" s="118"/>
      <c r="F922" s="117"/>
    </row>
    <row r="923" spans="1:11" x14ac:dyDescent="0.25">
      <c r="A923" s="108"/>
      <c r="B923" s="121"/>
      <c r="C923" s="89"/>
      <c r="D923" s="86"/>
      <c r="E923" s="118"/>
      <c r="F923" s="117"/>
    </row>
    <row r="924" spans="1:11" ht="180" customHeight="1" x14ac:dyDescent="0.25">
      <c r="A924" s="108"/>
      <c r="B924" s="121"/>
      <c r="C924" s="89"/>
      <c r="D924" s="86"/>
      <c r="E924" s="118"/>
      <c r="F924" s="117"/>
    </row>
    <row r="925" spans="1:11" x14ac:dyDescent="0.25">
      <c r="A925" s="108" t="s">
        <v>202</v>
      </c>
      <c r="B925" s="121" t="s">
        <v>201</v>
      </c>
      <c r="C925" s="79" t="s">
        <v>200</v>
      </c>
      <c r="D925" s="86" t="s">
        <v>193</v>
      </c>
      <c r="E925" s="118">
        <v>1</v>
      </c>
      <c r="F925" s="210"/>
      <c r="G925" s="211">
        <f>+F925*E925</f>
        <v>0</v>
      </c>
      <c r="H925" s="212">
        <f>+F925*PNO</f>
        <v>0</v>
      </c>
      <c r="I925" s="212">
        <f>+H925*E925</f>
        <v>0</v>
      </c>
      <c r="J925" s="213">
        <f>+F925-H925</f>
        <v>0</v>
      </c>
      <c r="K925" s="213">
        <f>+J925*E925</f>
        <v>0</v>
      </c>
    </row>
    <row r="926" spans="1:11" ht="48.75" x14ac:dyDescent="0.25">
      <c r="A926" s="108"/>
      <c r="B926" s="121"/>
      <c r="C926" s="219" t="s">
        <v>192</v>
      </c>
      <c r="D926" s="86"/>
      <c r="E926" s="118"/>
      <c r="F926" s="117"/>
    </row>
    <row r="927" spans="1:11" x14ac:dyDescent="0.25">
      <c r="A927" s="108"/>
      <c r="B927" s="121"/>
      <c r="C927" s="89"/>
      <c r="D927" s="86"/>
      <c r="E927" s="118"/>
      <c r="F927" s="117"/>
    </row>
    <row r="928" spans="1:11" ht="150.94999999999999" customHeight="1" x14ac:dyDescent="0.25">
      <c r="A928" s="108"/>
      <c r="B928" s="121"/>
      <c r="C928" s="89"/>
      <c r="D928" s="86"/>
      <c r="E928" s="118"/>
      <c r="F928" s="117"/>
    </row>
    <row r="929" spans="1:11" x14ac:dyDescent="0.25">
      <c r="A929" s="108" t="s">
        <v>199</v>
      </c>
      <c r="B929" s="121" t="s">
        <v>198</v>
      </c>
      <c r="C929" s="79" t="s">
        <v>197</v>
      </c>
      <c r="D929" s="86" t="s">
        <v>193</v>
      </c>
      <c r="E929" s="118">
        <v>1</v>
      </c>
      <c r="F929" s="210"/>
      <c r="G929" s="211">
        <f>+F929*E929</f>
        <v>0</v>
      </c>
      <c r="H929" s="212">
        <f>+F929*PNO</f>
        <v>0</v>
      </c>
      <c r="I929" s="212">
        <f>+H929*E929</f>
        <v>0</v>
      </c>
      <c r="J929" s="213">
        <f>+F929-H929</f>
        <v>0</v>
      </c>
      <c r="K929" s="213">
        <f>+J929*E929</f>
        <v>0</v>
      </c>
    </row>
    <row r="930" spans="1:11" ht="48.75" x14ac:dyDescent="0.25">
      <c r="A930" s="108"/>
      <c r="B930" s="121"/>
      <c r="C930" s="219" t="s">
        <v>192</v>
      </c>
      <c r="D930" s="86"/>
      <c r="E930" s="118"/>
      <c r="F930" s="117"/>
    </row>
    <row r="931" spans="1:11" x14ac:dyDescent="0.25">
      <c r="A931" s="108"/>
      <c r="B931" s="121"/>
      <c r="C931" s="89"/>
      <c r="D931" s="86"/>
      <c r="E931" s="118"/>
      <c r="F931" s="117"/>
    </row>
    <row r="932" spans="1:11" ht="131.85" customHeight="1" x14ac:dyDescent="0.25">
      <c r="A932" s="108"/>
      <c r="B932" s="121"/>
      <c r="C932" s="89"/>
      <c r="D932" s="86"/>
      <c r="E932" s="118"/>
      <c r="F932" s="117"/>
    </row>
    <row r="933" spans="1:11" x14ac:dyDescent="0.25">
      <c r="A933" s="108" t="s">
        <v>196</v>
      </c>
      <c r="B933" s="121" t="s">
        <v>195</v>
      </c>
      <c r="C933" s="79" t="s">
        <v>194</v>
      </c>
      <c r="D933" s="86" t="s">
        <v>193</v>
      </c>
      <c r="E933" s="118">
        <v>1</v>
      </c>
      <c r="F933" s="210"/>
      <c r="G933" s="211">
        <f>+F933*E933</f>
        <v>0</v>
      </c>
      <c r="H933" s="212">
        <f>+F933*PNO</f>
        <v>0</v>
      </c>
      <c r="I933" s="212">
        <f>+H933*E933</f>
        <v>0</v>
      </c>
      <c r="J933" s="213">
        <f>+F933-H933</f>
        <v>0</v>
      </c>
      <c r="K933" s="213">
        <f>+J933*E933</f>
        <v>0</v>
      </c>
    </row>
    <row r="934" spans="1:11" ht="48.75" x14ac:dyDescent="0.25">
      <c r="A934" s="108"/>
      <c r="B934" s="121"/>
      <c r="C934" s="219" t="s">
        <v>192</v>
      </c>
      <c r="D934" s="86"/>
      <c r="E934" s="118"/>
      <c r="F934" s="117"/>
    </row>
    <row r="935" spans="1:11" x14ac:dyDescent="0.25">
      <c r="A935" s="108"/>
      <c r="B935" s="121"/>
      <c r="C935" s="89"/>
      <c r="D935" s="86"/>
      <c r="E935" s="118"/>
      <c r="F935" s="117"/>
    </row>
    <row r="936" spans="1:11" ht="141.94999999999999" customHeight="1" x14ac:dyDescent="0.25">
      <c r="A936" s="108"/>
      <c r="B936" s="121"/>
      <c r="C936" s="89"/>
      <c r="D936" s="86"/>
      <c r="E936" s="118"/>
      <c r="F936" s="117"/>
    </row>
    <row r="937" spans="1:11" x14ac:dyDescent="0.25">
      <c r="A937" s="108" t="s">
        <v>191</v>
      </c>
      <c r="B937" s="121" t="s">
        <v>190</v>
      </c>
      <c r="C937" s="79" t="s">
        <v>189</v>
      </c>
      <c r="D937" s="86" t="s">
        <v>188</v>
      </c>
      <c r="E937" s="118">
        <v>1</v>
      </c>
      <c r="F937" s="210"/>
      <c r="G937" s="211">
        <f>+F937*E937</f>
        <v>0</v>
      </c>
      <c r="H937" s="212">
        <f>+F937*PNO</f>
        <v>0</v>
      </c>
      <c r="I937" s="212">
        <f>+H937*E937</f>
        <v>0</v>
      </c>
      <c r="J937" s="213">
        <f>+F937-H937</f>
        <v>0</v>
      </c>
      <c r="K937" s="213">
        <f>+J937*E937</f>
        <v>0</v>
      </c>
    </row>
    <row r="938" spans="1:11" ht="132.75" x14ac:dyDescent="0.25">
      <c r="A938" s="108"/>
      <c r="B938" s="121"/>
      <c r="C938" s="219" t="s">
        <v>187</v>
      </c>
      <c r="D938" s="86"/>
      <c r="E938" s="118"/>
      <c r="F938" s="117"/>
    </row>
    <row r="939" spans="1:11" x14ac:dyDescent="0.25">
      <c r="A939" s="108"/>
      <c r="B939" s="121"/>
      <c r="C939" s="89"/>
      <c r="D939" s="86"/>
      <c r="E939" s="118"/>
      <c r="F939" s="117"/>
    </row>
    <row r="940" spans="1:11" ht="164.85" customHeight="1" x14ac:dyDescent="0.25">
      <c r="A940" s="108"/>
      <c r="B940" s="120"/>
      <c r="C940" s="89"/>
      <c r="D940" s="114"/>
      <c r="E940" s="118"/>
      <c r="F940" s="117"/>
    </row>
    <row r="941" spans="1:11" ht="128.25" x14ac:dyDescent="0.25">
      <c r="A941" s="108"/>
      <c r="B941" s="120"/>
      <c r="C941" s="89" t="s">
        <v>151</v>
      </c>
      <c r="D941" s="114"/>
      <c r="E941" s="118"/>
      <c r="F941" s="117"/>
    </row>
    <row r="942" spans="1:11" x14ac:dyDescent="0.25">
      <c r="A942" s="200">
        <v>25</v>
      </c>
      <c r="B942" s="201" t="s">
        <v>186</v>
      </c>
      <c r="C942" s="202"/>
      <c r="D942" s="202"/>
      <c r="E942" s="203"/>
      <c r="F942" s="204"/>
      <c r="G942" s="203"/>
      <c r="H942" s="203"/>
      <c r="I942" s="203"/>
      <c r="J942" s="203"/>
      <c r="K942" s="203"/>
    </row>
    <row r="943" spans="1:11" x14ac:dyDescent="0.25">
      <c r="A943" s="113"/>
      <c r="B943" s="121"/>
      <c r="C943" s="114"/>
      <c r="D943" s="86"/>
      <c r="E943" s="116"/>
      <c r="F943" s="115"/>
    </row>
    <row r="944" spans="1:11" ht="26.25" x14ac:dyDescent="0.25">
      <c r="A944" s="108" t="s">
        <v>185</v>
      </c>
      <c r="B944" s="121" t="s">
        <v>184</v>
      </c>
      <c r="C944" s="79" t="s">
        <v>183</v>
      </c>
      <c r="D944" s="86" t="s">
        <v>182</v>
      </c>
      <c r="E944" s="118">
        <v>2</v>
      </c>
      <c r="F944" s="210"/>
      <c r="G944" s="211">
        <f>+F944*E944</f>
        <v>0</v>
      </c>
      <c r="H944" s="212">
        <f>+F944*PNO</f>
        <v>0</v>
      </c>
      <c r="I944" s="212">
        <f>+H944*E944</f>
        <v>0</v>
      </c>
      <c r="J944" s="213">
        <f>+F944-H944</f>
        <v>0</v>
      </c>
      <c r="K944" s="213">
        <f>+J944*E944</f>
        <v>0</v>
      </c>
    </row>
    <row r="945" spans="1:11" ht="70.7" customHeight="1" x14ac:dyDescent="0.25">
      <c r="A945" s="108"/>
      <c r="B945" s="121"/>
      <c r="C945" s="219" t="s">
        <v>569</v>
      </c>
      <c r="D945" s="86"/>
      <c r="E945" s="118"/>
      <c r="F945" s="117"/>
    </row>
    <row r="946" spans="1:11" x14ac:dyDescent="0.25">
      <c r="A946" s="108" t="s">
        <v>181</v>
      </c>
      <c r="B946" s="121" t="s">
        <v>180</v>
      </c>
      <c r="C946" s="79" t="s">
        <v>570</v>
      </c>
      <c r="D946" s="86" t="s">
        <v>540</v>
      </c>
      <c r="E946" s="118">
        <v>5</v>
      </c>
      <c r="F946" s="210"/>
      <c r="G946" s="211">
        <f>+F946*E946</f>
        <v>0</v>
      </c>
      <c r="H946" s="212">
        <f>+F946*PNO</f>
        <v>0</v>
      </c>
      <c r="I946" s="212">
        <f>+H946*E946</f>
        <v>0</v>
      </c>
      <c r="J946" s="213">
        <f>+F946-H946</f>
        <v>0</v>
      </c>
      <c r="K946" s="213">
        <f>+J946*E946</f>
        <v>0</v>
      </c>
    </row>
    <row r="947" spans="1:11" ht="192.75" x14ac:dyDescent="0.25">
      <c r="A947" s="108"/>
      <c r="B947" s="121"/>
      <c r="C947" s="219" t="s">
        <v>571</v>
      </c>
      <c r="D947" s="86"/>
      <c r="E947" s="118"/>
      <c r="F947" s="117"/>
    </row>
    <row r="948" spans="1:11" x14ac:dyDescent="0.25">
      <c r="A948" s="108">
        <v>303</v>
      </c>
      <c r="B948" s="121" t="s">
        <v>429</v>
      </c>
      <c r="C948" s="79" t="s">
        <v>428</v>
      </c>
      <c r="D948" s="86" t="s">
        <v>531</v>
      </c>
      <c r="E948" s="118">
        <v>30</v>
      </c>
      <c r="F948" s="210"/>
      <c r="G948" s="211">
        <f>+F948*E948</f>
        <v>0</v>
      </c>
      <c r="H948" s="212">
        <f>+F948*PNO</f>
        <v>0</v>
      </c>
      <c r="I948" s="212">
        <f>+H948*E948</f>
        <v>0</v>
      </c>
      <c r="J948" s="213">
        <f>+F948-H948</f>
        <v>0</v>
      </c>
      <c r="K948" s="213">
        <f>+J948*E948</f>
        <v>0</v>
      </c>
    </row>
    <row r="949" spans="1:11" ht="48.75" x14ac:dyDescent="0.25">
      <c r="A949" s="108"/>
      <c r="B949" s="121"/>
      <c r="C949" s="219" t="s">
        <v>441</v>
      </c>
      <c r="D949" s="86"/>
      <c r="E949" s="118"/>
      <c r="F949" s="117"/>
    </row>
    <row r="950" spans="1:11" x14ac:dyDescent="0.25">
      <c r="A950" s="108"/>
      <c r="B950" s="86"/>
      <c r="C950" s="89"/>
      <c r="D950" s="83"/>
      <c r="E950" s="118"/>
      <c r="F950" s="117"/>
    </row>
    <row r="951" spans="1:11" ht="130.69999999999999" customHeight="1" x14ac:dyDescent="0.25">
      <c r="A951" s="73"/>
      <c r="B951" s="120"/>
      <c r="C951" s="83"/>
      <c r="D951" s="114"/>
      <c r="E951" s="74"/>
      <c r="F951" s="97"/>
    </row>
    <row r="952" spans="1:11" ht="128.25" x14ac:dyDescent="0.25">
      <c r="A952" s="108"/>
      <c r="B952" s="120"/>
      <c r="C952" s="89" t="s">
        <v>151</v>
      </c>
      <c r="D952" s="114"/>
      <c r="E952" s="118"/>
      <c r="F952" s="117"/>
    </row>
    <row r="953" spans="1:11" x14ac:dyDescent="0.25">
      <c r="A953" s="200">
        <v>26</v>
      </c>
      <c r="B953" s="201" t="s">
        <v>179</v>
      </c>
      <c r="C953" s="202"/>
      <c r="D953" s="202"/>
      <c r="E953" s="203"/>
      <c r="F953" s="204"/>
      <c r="G953" s="203"/>
      <c r="H953" s="203"/>
      <c r="I953" s="203"/>
      <c r="J953" s="203"/>
      <c r="K953" s="203"/>
    </row>
    <row r="954" spans="1:11" x14ac:dyDescent="0.25">
      <c r="A954" s="108"/>
      <c r="B954" s="105"/>
      <c r="C954" s="114"/>
      <c r="D954" s="106"/>
      <c r="E954" s="116"/>
      <c r="F954" s="115"/>
    </row>
    <row r="955" spans="1:11" x14ac:dyDescent="0.25">
      <c r="A955" s="73">
        <v>303</v>
      </c>
      <c r="B955" s="105" t="s">
        <v>175</v>
      </c>
      <c r="C955" s="107" t="s">
        <v>572</v>
      </c>
      <c r="D955" s="106" t="s">
        <v>573</v>
      </c>
      <c r="E955" s="102">
        <v>1</v>
      </c>
      <c r="F955" s="210"/>
      <c r="G955" s="211">
        <f>+F955*E955</f>
        <v>0</v>
      </c>
      <c r="H955" s="212">
        <f>+F955*PNO</f>
        <v>0</v>
      </c>
      <c r="I955" s="212">
        <f>+H955*E955</f>
        <v>0</v>
      </c>
      <c r="J955" s="213">
        <f>+F955-H955</f>
        <v>0</v>
      </c>
      <c r="K955" s="213">
        <f>+J955*E955</f>
        <v>0</v>
      </c>
    </row>
    <row r="956" spans="1:11" ht="92.85" customHeight="1" x14ac:dyDescent="0.25">
      <c r="A956" s="108"/>
      <c r="B956" s="112"/>
      <c r="C956" s="219" t="s">
        <v>574</v>
      </c>
      <c r="D956" s="86"/>
      <c r="E956" s="102"/>
      <c r="F956" s="101"/>
    </row>
    <row r="957" spans="1:11" x14ac:dyDescent="0.25">
      <c r="A957" s="200">
        <v>27</v>
      </c>
      <c r="B957" s="201" t="s">
        <v>178</v>
      </c>
      <c r="C957" s="202"/>
      <c r="D957" s="202"/>
      <c r="E957" s="203"/>
      <c r="F957" s="204"/>
      <c r="G957" s="203"/>
      <c r="H957" s="203"/>
      <c r="I957" s="203"/>
      <c r="J957" s="203"/>
      <c r="K957" s="203"/>
    </row>
    <row r="958" spans="1:11" x14ac:dyDescent="0.25">
      <c r="A958" s="113"/>
      <c r="B958" s="75"/>
      <c r="C958" s="114"/>
      <c r="D958" s="75"/>
      <c r="E958" s="116"/>
      <c r="F958" s="115"/>
    </row>
    <row r="959" spans="1:11" x14ac:dyDescent="0.25">
      <c r="A959" s="73">
        <v>304</v>
      </c>
      <c r="B959" s="105" t="s">
        <v>175</v>
      </c>
      <c r="C959" s="107" t="s">
        <v>572</v>
      </c>
      <c r="D959" s="106" t="s">
        <v>573</v>
      </c>
      <c r="E959" s="102">
        <v>1</v>
      </c>
      <c r="F959" s="210"/>
      <c r="G959" s="211">
        <f>+F959*E959</f>
        <v>0</v>
      </c>
      <c r="H959" s="212">
        <f>+F959*PNO</f>
        <v>0</v>
      </c>
      <c r="I959" s="212">
        <f>+H959*E959</f>
        <v>0</v>
      </c>
      <c r="J959" s="213">
        <f>+F959-H959</f>
        <v>0</v>
      </c>
      <c r="K959" s="213">
        <f>+J959*E959</f>
        <v>0</v>
      </c>
    </row>
    <row r="960" spans="1:11" ht="84.75" x14ac:dyDescent="0.25">
      <c r="A960" s="73"/>
      <c r="B960" s="112"/>
      <c r="C960" s="219" t="s">
        <v>574</v>
      </c>
      <c r="D960" s="75"/>
      <c r="E960" s="102"/>
      <c r="F960" s="101"/>
    </row>
    <row r="961" spans="1:11" x14ac:dyDescent="0.25">
      <c r="A961" s="200"/>
      <c r="B961" s="201" t="s">
        <v>177</v>
      </c>
      <c r="C961" s="202"/>
      <c r="D961" s="202"/>
      <c r="E961" s="203"/>
      <c r="F961" s="204"/>
      <c r="G961" s="203"/>
      <c r="H961" s="203"/>
      <c r="I961" s="203"/>
      <c r="J961" s="203"/>
      <c r="K961" s="203"/>
    </row>
    <row r="962" spans="1:11" x14ac:dyDescent="0.25">
      <c r="A962" s="73"/>
      <c r="B962" s="85"/>
      <c r="C962" s="109"/>
      <c r="D962" s="114"/>
      <c r="E962" s="111"/>
      <c r="F962" s="110"/>
    </row>
    <row r="963" spans="1:11" x14ac:dyDescent="0.25">
      <c r="A963" s="73"/>
      <c r="B963" s="105" t="s">
        <v>175</v>
      </c>
      <c r="C963" s="107" t="s">
        <v>572</v>
      </c>
      <c r="D963" s="106" t="s">
        <v>573</v>
      </c>
      <c r="E963" s="102">
        <v>5</v>
      </c>
      <c r="F963" s="210"/>
      <c r="G963" s="211">
        <f>+F963*E963</f>
        <v>0</v>
      </c>
      <c r="H963" s="212">
        <f>+F963*PNO</f>
        <v>0</v>
      </c>
      <c r="I963" s="212">
        <f>+H963*E963</f>
        <v>0</v>
      </c>
      <c r="J963" s="213">
        <f>+F963-H963</f>
        <v>0</v>
      </c>
      <c r="K963" s="213">
        <f>+J963*E963</f>
        <v>0</v>
      </c>
    </row>
    <row r="964" spans="1:11" ht="84.75" x14ac:dyDescent="0.25">
      <c r="A964" s="73"/>
      <c r="B964" s="112"/>
      <c r="C964" s="219" t="s">
        <v>574</v>
      </c>
      <c r="D964" s="75"/>
      <c r="E964" s="102"/>
      <c r="F964" s="101"/>
    </row>
    <row r="965" spans="1:11" x14ac:dyDescent="0.25">
      <c r="A965" s="200">
        <v>28</v>
      </c>
      <c r="B965" s="201" t="s">
        <v>176</v>
      </c>
      <c r="C965" s="202"/>
      <c r="D965" s="202"/>
      <c r="E965" s="203"/>
      <c r="F965" s="204"/>
      <c r="G965" s="203"/>
      <c r="H965" s="203"/>
      <c r="I965" s="203"/>
      <c r="J965" s="203"/>
      <c r="K965" s="203"/>
    </row>
    <row r="966" spans="1:11" x14ac:dyDescent="0.25">
      <c r="A966" s="73"/>
      <c r="B966" s="105"/>
      <c r="C966" s="75"/>
      <c r="D966" s="106"/>
      <c r="E966" s="87"/>
      <c r="F966" s="98"/>
    </row>
    <row r="967" spans="1:11" x14ac:dyDescent="0.25">
      <c r="A967" s="73">
        <v>305</v>
      </c>
      <c r="B967" s="105" t="s">
        <v>175</v>
      </c>
      <c r="C967" s="107" t="s">
        <v>572</v>
      </c>
      <c r="D967" s="106" t="s">
        <v>573</v>
      </c>
      <c r="E967" s="102">
        <v>2</v>
      </c>
      <c r="F967" s="210"/>
      <c r="G967" s="211">
        <f>+F967*E967</f>
        <v>0</v>
      </c>
      <c r="H967" s="212">
        <f>+F967*PNO</f>
        <v>0</v>
      </c>
      <c r="I967" s="212">
        <f>+H967*E967</f>
        <v>0</v>
      </c>
      <c r="J967" s="213">
        <f>+F967-H967</f>
        <v>0</v>
      </c>
      <c r="K967" s="213">
        <f>+J967*E967</f>
        <v>0</v>
      </c>
    </row>
    <row r="968" spans="1:11" ht="84.75" x14ac:dyDescent="0.25">
      <c r="A968" s="73"/>
      <c r="B968" s="112"/>
      <c r="C968" s="219" t="s">
        <v>574</v>
      </c>
      <c r="D968" s="106"/>
      <c r="E968" s="102"/>
      <c r="F968" s="101"/>
    </row>
    <row r="969" spans="1:11" x14ac:dyDescent="0.25">
      <c r="A969" s="73">
        <v>306</v>
      </c>
      <c r="B969" s="108" t="s">
        <v>174</v>
      </c>
      <c r="C969" s="107" t="s">
        <v>572</v>
      </c>
      <c r="D969" s="106" t="s">
        <v>575</v>
      </c>
      <c r="E969" s="102">
        <v>1</v>
      </c>
      <c r="F969" s="210"/>
      <c r="G969" s="211">
        <f>+F969*E969</f>
        <v>0</v>
      </c>
      <c r="H969" s="212">
        <f>+F969*PNO</f>
        <v>0</v>
      </c>
      <c r="I969" s="212">
        <f>+H969*E969</f>
        <v>0</v>
      </c>
      <c r="J969" s="213">
        <f>+F969-H969</f>
        <v>0</v>
      </c>
      <c r="K969" s="213">
        <f>+J969*E969</f>
        <v>0</v>
      </c>
    </row>
    <row r="970" spans="1:11" ht="84.75" x14ac:dyDescent="0.25">
      <c r="A970" s="73"/>
      <c r="B970" s="75"/>
      <c r="C970" s="219" t="s">
        <v>576</v>
      </c>
      <c r="D970" s="106"/>
      <c r="E970" s="87"/>
      <c r="F970" s="98"/>
    </row>
    <row r="971" spans="1:11" x14ac:dyDescent="0.25">
      <c r="A971" s="73">
        <v>307</v>
      </c>
      <c r="B971" s="105" t="s">
        <v>173</v>
      </c>
      <c r="C971" s="107" t="s">
        <v>577</v>
      </c>
      <c r="D971" s="106" t="s">
        <v>171</v>
      </c>
      <c r="E971" s="102">
        <v>2</v>
      </c>
      <c r="F971" s="210"/>
      <c r="G971" s="211">
        <f>+F971*E971</f>
        <v>0</v>
      </c>
      <c r="H971" s="212">
        <f>+F971*PNO</f>
        <v>0</v>
      </c>
      <c r="I971" s="212">
        <f>+H971*E971</f>
        <v>0</v>
      </c>
      <c r="J971" s="213">
        <f>+F971-H971</f>
        <v>0</v>
      </c>
      <c r="K971" s="213">
        <f>+J971*E971</f>
        <v>0</v>
      </c>
    </row>
    <row r="972" spans="1:11" ht="84.75" x14ac:dyDescent="0.25">
      <c r="A972" s="73"/>
      <c r="B972" s="105"/>
      <c r="C972" s="219" t="s">
        <v>578</v>
      </c>
      <c r="D972" s="106"/>
      <c r="E972" s="102"/>
      <c r="F972" s="101"/>
    </row>
    <row r="973" spans="1:11" x14ac:dyDescent="0.25">
      <c r="A973" s="108">
        <v>308</v>
      </c>
      <c r="B973" s="105" t="s">
        <v>172</v>
      </c>
      <c r="C973" s="107" t="s">
        <v>577</v>
      </c>
      <c r="D973" s="106" t="s">
        <v>171</v>
      </c>
      <c r="E973" s="102">
        <v>1</v>
      </c>
      <c r="F973" s="210"/>
      <c r="G973" s="211">
        <f>+F973*E973</f>
        <v>0</v>
      </c>
      <c r="H973" s="212">
        <f>+F973*PNO</f>
        <v>0</v>
      </c>
      <c r="I973" s="212">
        <f>+H973*E973</f>
        <v>0</v>
      </c>
      <c r="J973" s="213">
        <f>+F973-H973</f>
        <v>0</v>
      </c>
      <c r="K973" s="213">
        <f>+J973*E973</f>
        <v>0</v>
      </c>
    </row>
    <row r="974" spans="1:11" ht="84.75" x14ac:dyDescent="0.25">
      <c r="A974" s="73"/>
      <c r="B974" s="105"/>
      <c r="C974" s="219" t="s">
        <v>579</v>
      </c>
      <c r="D974" s="106"/>
      <c r="E974" s="102"/>
      <c r="F974" s="101"/>
    </row>
    <row r="975" spans="1:11" x14ac:dyDescent="0.25">
      <c r="A975" s="73">
        <v>309</v>
      </c>
      <c r="B975" s="105" t="s">
        <v>170</v>
      </c>
      <c r="C975" s="107" t="s">
        <v>580</v>
      </c>
      <c r="D975" s="106" t="s">
        <v>581</v>
      </c>
      <c r="E975" s="102">
        <v>1</v>
      </c>
      <c r="F975" s="210"/>
      <c r="G975" s="211">
        <f>+F975*E975</f>
        <v>0</v>
      </c>
      <c r="H975" s="212">
        <f>+F975*PNO</f>
        <v>0</v>
      </c>
      <c r="I975" s="212">
        <f>+H975*E975</f>
        <v>0</v>
      </c>
      <c r="J975" s="213">
        <f>+F975-H975</f>
        <v>0</v>
      </c>
      <c r="K975" s="213">
        <f>+J975*E975</f>
        <v>0</v>
      </c>
    </row>
    <row r="976" spans="1:11" ht="84.75" x14ac:dyDescent="0.25">
      <c r="A976" s="73"/>
      <c r="B976" s="105"/>
      <c r="C976" s="219" t="s">
        <v>582</v>
      </c>
      <c r="D976" s="106"/>
      <c r="E976" s="102"/>
      <c r="F976" s="101"/>
    </row>
    <row r="977" spans="1:11" x14ac:dyDescent="0.25">
      <c r="A977" s="73">
        <v>310</v>
      </c>
      <c r="B977" s="105" t="s">
        <v>169</v>
      </c>
      <c r="C977" s="107" t="s">
        <v>168</v>
      </c>
      <c r="D977" s="106" t="s">
        <v>167</v>
      </c>
      <c r="E977" s="102">
        <v>2</v>
      </c>
      <c r="F977" s="210"/>
      <c r="G977" s="211">
        <f>+F977*E977</f>
        <v>0</v>
      </c>
      <c r="H977" s="212">
        <f>+F977*PNO</f>
        <v>0</v>
      </c>
      <c r="I977" s="212">
        <f>+H977*E977</f>
        <v>0</v>
      </c>
      <c r="J977" s="213">
        <f>+F977-H977</f>
        <v>0</v>
      </c>
      <c r="K977" s="213">
        <f>+J977*E977</f>
        <v>0</v>
      </c>
    </row>
    <row r="978" spans="1:11" ht="48.75" x14ac:dyDescent="0.25">
      <c r="A978" s="73"/>
      <c r="B978" s="105"/>
      <c r="C978" s="219" t="s">
        <v>166</v>
      </c>
      <c r="D978" s="106"/>
      <c r="E978" s="102"/>
      <c r="F978" s="101"/>
    </row>
    <row r="979" spans="1:11" ht="134.1" customHeight="1" x14ac:dyDescent="0.25">
      <c r="A979" s="73"/>
      <c r="B979" s="105"/>
      <c r="C979" s="104"/>
      <c r="D979" s="106"/>
      <c r="E979" s="102"/>
      <c r="F979" s="101"/>
    </row>
    <row r="980" spans="1:11" x14ac:dyDescent="0.25">
      <c r="A980" s="73">
        <v>311</v>
      </c>
      <c r="B980" s="105" t="s">
        <v>165</v>
      </c>
      <c r="C980" s="107" t="s">
        <v>164</v>
      </c>
      <c r="D980" s="106" t="s">
        <v>163</v>
      </c>
      <c r="E980" s="102">
        <v>1</v>
      </c>
      <c r="F980" s="210"/>
      <c r="G980" s="211">
        <f>+F980*E980</f>
        <v>0</v>
      </c>
      <c r="H980" s="212">
        <f>+F980*PNO</f>
        <v>0</v>
      </c>
      <c r="I980" s="212">
        <f>+H980*E980</f>
        <v>0</v>
      </c>
      <c r="J980" s="213">
        <f>+F980-H980</f>
        <v>0</v>
      </c>
      <c r="K980" s="213">
        <f>+J980*E980</f>
        <v>0</v>
      </c>
    </row>
    <row r="981" spans="1:11" ht="36.75" x14ac:dyDescent="0.25">
      <c r="A981" s="73"/>
      <c r="B981" s="105"/>
      <c r="C981" s="219" t="s">
        <v>162</v>
      </c>
      <c r="D981" s="106"/>
      <c r="E981" s="102"/>
      <c r="F981" s="101"/>
    </row>
    <row r="982" spans="1:11" ht="167.85" customHeight="1" x14ac:dyDescent="0.25">
      <c r="A982" s="73"/>
      <c r="B982" s="105"/>
      <c r="C982" s="104"/>
      <c r="D982" s="106"/>
      <c r="E982" s="102"/>
      <c r="F982" s="101"/>
    </row>
    <row r="983" spans="1:11" ht="21.6" customHeight="1" x14ac:dyDescent="0.25">
      <c r="A983" s="73">
        <v>312</v>
      </c>
      <c r="B983" s="105" t="s">
        <v>161</v>
      </c>
      <c r="C983" s="107" t="s">
        <v>160</v>
      </c>
      <c r="D983" s="106" t="s">
        <v>159</v>
      </c>
      <c r="E983" s="102">
        <v>1</v>
      </c>
      <c r="F983" s="210"/>
      <c r="G983" s="211">
        <f>+F983*E983</f>
        <v>0</v>
      </c>
      <c r="H983" s="212">
        <f>+F983*PNO</f>
        <v>0</v>
      </c>
      <c r="I983" s="212">
        <f>+H983*E983</f>
        <v>0</v>
      </c>
      <c r="J983" s="213">
        <f>+F983-H983</f>
        <v>0</v>
      </c>
      <c r="K983" s="213">
        <f>+J983*E983</f>
        <v>0</v>
      </c>
    </row>
    <row r="984" spans="1:11" ht="216.75" x14ac:dyDescent="0.25">
      <c r="A984" s="73"/>
      <c r="B984" s="105"/>
      <c r="C984" s="219" t="s">
        <v>158</v>
      </c>
      <c r="D984" s="106"/>
      <c r="E984" s="102"/>
      <c r="F984" s="101"/>
    </row>
    <row r="985" spans="1:11" x14ac:dyDescent="0.25">
      <c r="A985" s="73"/>
      <c r="B985" s="105"/>
      <c r="C985" s="104"/>
      <c r="D985" s="106"/>
      <c r="E985" s="102"/>
      <c r="F985" s="101"/>
    </row>
    <row r="986" spans="1:11" ht="128.85" customHeight="1" x14ac:dyDescent="0.25">
      <c r="A986" s="73"/>
      <c r="B986" s="105"/>
      <c r="C986" s="104"/>
      <c r="D986" s="106"/>
      <c r="E986" s="102"/>
      <c r="F986" s="101"/>
    </row>
    <row r="987" spans="1:11" ht="128.85" customHeight="1" x14ac:dyDescent="0.25">
      <c r="A987" s="73"/>
      <c r="B987" s="105"/>
      <c r="C987" s="104"/>
      <c r="D987" s="106"/>
      <c r="E987" s="102"/>
      <c r="F987" s="101"/>
    </row>
    <row r="988" spans="1:11" x14ac:dyDescent="0.25">
      <c r="A988" s="73"/>
      <c r="B988" s="105" t="s">
        <v>157</v>
      </c>
      <c r="C988" s="107" t="s">
        <v>156</v>
      </c>
      <c r="D988" s="106"/>
      <c r="E988" s="102">
        <v>1</v>
      </c>
      <c r="F988" s="210"/>
      <c r="G988" s="211">
        <f>+F988*E988</f>
        <v>0</v>
      </c>
      <c r="H988" s="212">
        <f>+F988*PNO</f>
        <v>0</v>
      </c>
      <c r="I988" s="212">
        <f>+H988*E988</f>
        <v>0</v>
      </c>
      <c r="J988" s="213">
        <f>+F988-H988</f>
        <v>0</v>
      </c>
      <c r="K988" s="213">
        <f>+J988*E988</f>
        <v>0</v>
      </c>
    </row>
    <row r="989" spans="1:11" ht="108.75" x14ac:dyDescent="0.25">
      <c r="A989" s="73"/>
      <c r="B989" s="105"/>
      <c r="C989" s="219" t="s">
        <v>155</v>
      </c>
      <c r="D989" s="106"/>
      <c r="E989" s="102"/>
      <c r="F989" s="101"/>
    </row>
    <row r="990" spans="1:11" x14ac:dyDescent="0.25">
      <c r="A990" s="73"/>
      <c r="B990" s="105"/>
      <c r="C990" s="104"/>
      <c r="D990" s="106"/>
      <c r="E990" s="102"/>
      <c r="F990" s="101"/>
    </row>
    <row r="991" spans="1:11" ht="123.95" customHeight="1" x14ac:dyDescent="0.25">
      <c r="A991" s="73"/>
      <c r="B991" s="105"/>
      <c r="C991" s="104"/>
      <c r="D991" s="106"/>
      <c r="E991" s="102"/>
      <c r="F991" s="101"/>
    </row>
    <row r="992" spans="1:11" ht="123.95" customHeight="1" x14ac:dyDescent="0.25">
      <c r="A992" s="73"/>
      <c r="B992" s="105"/>
      <c r="C992" s="104"/>
      <c r="D992" s="106"/>
      <c r="E992" s="102"/>
      <c r="F992" s="101"/>
    </row>
    <row r="993" spans="1:11" x14ac:dyDescent="0.25">
      <c r="A993" s="73"/>
      <c r="B993" s="105" t="s">
        <v>154</v>
      </c>
      <c r="C993" s="107" t="s">
        <v>153</v>
      </c>
      <c r="D993" s="106"/>
      <c r="E993" s="102">
        <v>1</v>
      </c>
      <c r="F993" s="210"/>
      <c r="G993" s="211">
        <f>+F993*E993</f>
        <v>0</v>
      </c>
      <c r="H993" s="212">
        <f>+F993*PNO</f>
        <v>0</v>
      </c>
      <c r="I993" s="212">
        <f>+H993*E993</f>
        <v>0</v>
      </c>
      <c r="J993" s="213">
        <f>+F993-H993</f>
        <v>0</v>
      </c>
      <c r="K993" s="213">
        <f>+J993*E993</f>
        <v>0</v>
      </c>
    </row>
    <row r="994" spans="1:11" ht="132.75" x14ac:dyDescent="0.25">
      <c r="A994" s="73"/>
      <c r="B994" s="105"/>
      <c r="C994" s="219" t="s">
        <v>152</v>
      </c>
      <c r="D994" s="106"/>
      <c r="E994" s="102"/>
      <c r="F994" s="101"/>
    </row>
    <row r="995" spans="1:11" x14ac:dyDescent="0.25">
      <c r="A995" s="73"/>
      <c r="B995" s="105"/>
      <c r="C995" s="104"/>
      <c r="D995" s="75"/>
      <c r="E995" s="102"/>
      <c r="F995" s="101"/>
    </row>
    <row r="996" spans="1:11" ht="117.2" customHeight="1" x14ac:dyDescent="0.25">
      <c r="A996" s="73"/>
      <c r="B996" s="75"/>
      <c r="C996" s="104"/>
      <c r="D996" s="103"/>
      <c r="E996" s="102"/>
      <c r="F996" s="101"/>
    </row>
    <row r="997" spans="1:11" ht="15.75" x14ac:dyDescent="0.25">
      <c r="A997" s="73"/>
      <c r="B997" s="100"/>
      <c r="C997" s="75"/>
      <c r="D997" s="75"/>
      <c r="E997" s="87"/>
      <c r="F997" s="98"/>
    </row>
    <row r="998" spans="1:11" ht="15.75" x14ac:dyDescent="0.25">
      <c r="A998" s="73"/>
      <c r="B998" s="100"/>
      <c r="C998" s="75"/>
      <c r="D998" s="75"/>
      <c r="E998" s="87"/>
      <c r="F998" s="98"/>
    </row>
    <row r="999" spans="1:11" ht="15.75" x14ac:dyDescent="0.25">
      <c r="A999" s="214"/>
      <c r="B999" s="215"/>
      <c r="C999" s="215" t="s">
        <v>4</v>
      </c>
      <c r="D999" s="216"/>
      <c r="E999" s="217"/>
      <c r="F999" s="218"/>
      <c r="G999" s="218">
        <f>SUM(G26:G997)</f>
        <v>0</v>
      </c>
      <c r="H999" s="218"/>
      <c r="I999" s="218">
        <f>SUM(I26:I997)</f>
        <v>0</v>
      </c>
      <c r="J999" s="218"/>
      <c r="K999" s="218">
        <f>SUM(K26:K997)</f>
        <v>0</v>
      </c>
    </row>
    <row r="1001" spans="1:11" ht="138.19999999999999" customHeight="1" x14ac:dyDescent="0.25"/>
  </sheetData>
  <sheetProtection algorithmName="SHA-512" hashValue="++TE1B5dkJ34514iYDnPTGL2fPh491CPPoP6J1XCsFRgbS2827tKLJ04o2Ciy+k8ZdF8VjkwNBfHzn6DNhcsrg==" saltValue="tbKer5+gmtg7dqjs5+BVxg==" spinCount="100000" sheet="1" objects="1" scenarios="1"/>
  <autoFilter ref="A22:K999"/>
  <pageMargins left="0.7" right="0.7" top="0.75" bottom="0.75" header="0.3" footer="0.3"/>
  <pageSetup paperSize="9" scale="94" fitToHeight="0"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NASLOVNICA</vt:lpstr>
      <vt:lpstr>SPLOŠNA NAVODILA</vt:lpstr>
      <vt:lpstr>SKUPNA REKAPITULACIJA SKLOP 2</vt:lpstr>
      <vt:lpstr>REKAPITULACIJA SKLOP 2</vt:lpstr>
      <vt:lpstr>REK. NOTRANJA OPREMA SKLOP 2</vt:lpstr>
      <vt:lpstr>Notranja oprema</vt:lpstr>
      <vt:lpstr>PNO</vt:lpstr>
      <vt:lpstr>'Notranja oprema'!Področje_tiskanja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2023-08-09T08:31:32Z</dcterms:created>
  <dcterms:modified xsi:type="dcterms:W3CDTF">2023-10-12T12:08:24Z</dcterms:modified>
</cp:coreProperties>
</file>